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9200" windowHeight="11745" activeTab="3"/>
  </bookViews>
  <sheets>
    <sheet name="пр.1 источники (2)" sheetId="19" r:id="rId1"/>
    <sheet name="пр. 4 доходы" sheetId="5" r:id="rId2"/>
    <sheet name="функцион" sheetId="26" r:id="rId3"/>
    <sheet name="ведомств" sheetId="25" r:id="rId4"/>
    <sheet name="ПРОГРАММЫ" sheetId="6" r:id="rId5"/>
    <sheet name="пр.8 программы взаимств. (2)" sheetId="20" r:id="rId6"/>
  </sheets>
  <definedNames>
    <definedName name="_xlnm._FilterDatabase" localSheetId="3" hidden="1">ведомств!$A$15:$G$847</definedName>
    <definedName name="_xlnm._FilterDatabase" localSheetId="4" hidden="1">ПРОГРАММЫ!$A$8:$F$9</definedName>
    <definedName name="_xlnm._FilterDatabase" localSheetId="2" hidden="1">функцион!$A$14:$F$748</definedName>
    <definedName name="_xlnm.Print_Titles" localSheetId="3">ведомств!$12:$14</definedName>
    <definedName name="_xlnm.Print_Titles" localSheetId="1">'пр. 4 доходы'!$10:$10</definedName>
    <definedName name="_xlnm.Print_Titles" localSheetId="4">ПРОГРАММЫ!$11:$11</definedName>
    <definedName name="_xlnm.Print_Titles" localSheetId="2">функцион!$11:$14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6" l="1"/>
  <c r="E52" i="6"/>
  <c r="D47" i="6"/>
  <c r="E47" i="6"/>
  <c r="D35" i="6"/>
  <c r="E35" i="6"/>
  <c r="D30" i="6"/>
  <c r="E30" i="6"/>
  <c r="D21" i="6"/>
  <c r="E21" i="6"/>
  <c r="E12" i="6"/>
  <c r="E16" i="6"/>
  <c r="D16" i="6"/>
  <c r="E56" i="6"/>
  <c r="D56" i="6"/>
  <c r="D38" i="5" l="1"/>
  <c r="D36" i="5"/>
  <c r="D35" i="5" s="1"/>
  <c r="E34" i="5"/>
  <c r="E23" i="5"/>
  <c r="E14" i="20" l="1"/>
  <c r="D45" i="5" l="1"/>
  <c r="C53" i="5"/>
  <c r="D53" i="5"/>
  <c r="D47" i="5" s="1"/>
  <c r="C47" i="5"/>
  <c r="C79" i="5"/>
  <c r="C19" i="19"/>
  <c r="C18" i="19" s="1"/>
  <c r="F57" i="6" l="1"/>
  <c r="F56" i="6" s="1"/>
  <c r="E19" i="20" l="1"/>
  <c r="E18" i="20"/>
  <c r="E17" i="20"/>
  <c r="D16" i="20"/>
  <c r="D22" i="20" s="1"/>
  <c r="C16" i="20"/>
  <c r="C22" i="20" s="1"/>
  <c r="E15" i="20"/>
  <c r="E12" i="20" s="1"/>
  <c r="E11" i="20" s="1"/>
  <c r="D12" i="20"/>
  <c r="D21" i="20" s="1"/>
  <c r="C12" i="20"/>
  <c r="D11" i="20"/>
  <c r="E19" i="19"/>
  <c r="E18" i="19" s="1"/>
  <c r="D18" i="19"/>
  <c r="E17" i="19"/>
  <c r="E16" i="19"/>
  <c r="E15" i="19"/>
  <c r="D14" i="19"/>
  <c r="C14" i="19"/>
  <c r="E13" i="19"/>
  <c r="E12" i="19"/>
  <c r="D11" i="19"/>
  <c r="C11" i="19"/>
  <c r="C20" i="19" s="1"/>
  <c r="C11" i="20" l="1"/>
  <c r="C21" i="20"/>
  <c r="C20" i="20" s="1"/>
  <c r="E11" i="19"/>
  <c r="E14" i="19"/>
  <c r="D20" i="19"/>
  <c r="E16" i="20"/>
  <c r="D20" i="20"/>
  <c r="E22" i="20"/>
  <c r="D12" i="6"/>
  <c r="F14" i="6"/>
  <c r="F15" i="6"/>
  <c r="F17" i="6"/>
  <c r="F18" i="6"/>
  <c r="F19" i="6"/>
  <c r="F20" i="6"/>
  <c r="F16" i="6" s="1"/>
  <c r="F23" i="6"/>
  <c r="F24" i="6"/>
  <c r="F25" i="6"/>
  <c r="F26" i="6"/>
  <c r="F27" i="6"/>
  <c r="F28" i="6"/>
  <c r="F29" i="6"/>
  <c r="F32" i="6"/>
  <c r="F33" i="6"/>
  <c r="F34" i="6"/>
  <c r="F37" i="6"/>
  <c r="F38" i="6"/>
  <c r="F39" i="6"/>
  <c r="F40" i="6"/>
  <c r="F41" i="6"/>
  <c r="D42" i="6"/>
  <c r="E42" i="6"/>
  <c r="F44" i="6"/>
  <c r="F45" i="6"/>
  <c r="F46" i="6"/>
  <c r="F49" i="6"/>
  <c r="F50" i="6"/>
  <c r="F51" i="6"/>
  <c r="F54" i="6"/>
  <c r="F55" i="6"/>
  <c r="E20" i="19" l="1"/>
  <c r="E58" i="6"/>
  <c r="E21" i="20"/>
  <c r="E20" i="20" s="1"/>
  <c r="F30" i="6"/>
  <c r="F47" i="6"/>
  <c r="F35" i="6"/>
  <c r="F21" i="6"/>
  <c r="F52" i="6"/>
  <c r="F42" i="6"/>
  <c r="D58" i="6"/>
  <c r="F12" i="6"/>
  <c r="F58" i="6" l="1"/>
  <c r="D30" i="5"/>
  <c r="C30" i="5"/>
  <c r="D25" i="5"/>
  <c r="C25" i="5"/>
  <c r="D63" i="5" l="1"/>
  <c r="D62" i="5" s="1"/>
  <c r="E73" i="5"/>
  <c r="D28" i="5"/>
  <c r="D20" i="5"/>
  <c r="D16" i="5"/>
  <c r="D14" i="5"/>
  <c r="D12" i="5"/>
  <c r="E52" i="5"/>
  <c r="E56" i="5"/>
  <c r="E15" i="5"/>
  <c r="E14" i="5" s="1"/>
  <c r="E17" i="5"/>
  <c r="E18" i="5"/>
  <c r="E19" i="5"/>
  <c r="E21" i="5"/>
  <c r="E22" i="5"/>
  <c r="E26" i="5"/>
  <c r="E27" i="5"/>
  <c r="E29" i="5"/>
  <c r="E28" i="5" s="1"/>
  <c r="E31" i="5"/>
  <c r="E30" i="5" s="1"/>
  <c r="E33" i="5"/>
  <c r="E32" i="5" s="1"/>
  <c r="E37" i="5"/>
  <c r="E36" i="5" s="1"/>
  <c r="E39" i="5"/>
  <c r="E40" i="5"/>
  <c r="E41" i="5"/>
  <c r="E42" i="5"/>
  <c r="E46" i="5"/>
  <c r="E48" i="5"/>
  <c r="E49" i="5"/>
  <c r="E50" i="5"/>
  <c r="E51" i="5"/>
  <c r="E54" i="5"/>
  <c r="E55" i="5"/>
  <c r="E58" i="5"/>
  <c r="E59" i="5"/>
  <c r="E60" i="5"/>
  <c r="E61" i="5"/>
  <c r="E64" i="5"/>
  <c r="E65" i="5"/>
  <c r="E66" i="5"/>
  <c r="E67" i="5"/>
  <c r="E68" i="5"/>
  <c r="E69" i="5"/>
  <c r="E70" i="5"/>
  <c r="E71" i="5"/>
  <c r="E72" i="5"/>
  <c r="E74" i="5"/>
  <c r="E75" i="5"/>
  <c r="E76" i="5"/>
  <c r="E78" i="5"/>
  <c r="E80" i="5"/>
  <c r="E82" i="5"/>
  <c r="E13" i="5"/>
  <c r="E12" i="5" s="1"/>
  <c r="E25" i="5" l="1"/>
  <c r="E20" i="5"/>
  <c r="E16" i="5"/>
  <c r="D57" i="5"/>
  <c r="D24" i="5"/>
  <c r="D11" i="5" s="1"/>
  <c r="E38" i="5"/>
  <c r="E35" i="5" s="1"/>
  <c r="E24" i="5"/>
  <c r="E53" i="5"/>
  <c r="E47" i="5" s="1"/>
  <c r="D44" i="5" l="1"/>
  <c r="E11" i="5"/>
  <c r="D43" i="5" l="1"/>
  <c r="D79" i="5"/>
  <c r="E79" i="5" s="1"/>
  <c r="C77" i="5"/>
  <c r="E77" i="5" s="1"/>
  <c r="C63" i="5"/>
  <c r="C45" i="5"/>
  <c r="E45" i="5" s="1"/>
  <c r="C38" i="5"/>
  <c r="C36" i="5"/>
  <c r="C35" i="5" s="1"/>
  <c r="C32" i="5"/>
  <c r="C28" i="5"/>
  <c r="C24" i="5" s="1"/>
  <c r="C20" i="5"/>
  <c r="C16" i="5"/>
  <c r="C14" i="5"/>
  <c r="C12" i="5"/>
  <c r="E63" i="5" l="1"/>
  <c r="E62" i="5" s="1"/>
  <c r="E57" i="5" s="1"/>
  <c r="C62" i="5"/>
  <c r="E44" i="5"/>
  <c r="C57" i="5"/>
  <c r="C44" i="5" s="1"/>
  <c r="C43" i="5" s="1"/>
  <c r="C11" i="5"/>
  <c r="C81" i="5" l="1"/>
  <c r="E43" i="5"/>
  <c r="E81" i="5" s="1"/>
  <c r="D81" i="5"/>
</calcChain>
</file>

<file path=xl/sharedStrings.xml><?xml version="1.0" encoding="utf-8"?>
<sst xmlns="http://schemas.openxmlformats.org/spreadsheetml/2006/main" count="4039" uniqueCount="784">
  <si>
    <t>0910100000</t>
  </si>
  <si>
    <t>730</t>
  </si>
  <si>
    <t>Обслуживание муниципального долга</t>
  </si>
  <si>
    <t>Основное мероприятие «Обслуживание муниципального долга»</t>
  </si>
  <si>
    <t>0910000000</t>
  </si>
  <si>
    <t>Подпрограмма «Управление муниципальным долгом»</t>
  </si>
  <si>
    <t>0900000000</t>
  </si>
  <si>
    <t>Муниципальная программа «Повышение эффективности управления общественными финансами городского округа «Город Кызыл РТ» на 2015-2017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</si>
  <si>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</si>
  <si>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</si>
  <si>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</si>
  <si>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8600021300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</si>
  <si>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</si>
  <si>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Отчисления во внебюджетные фонды бюджетных и автономных учреждений</t>
  </si>
  <si>
    <t>8600021100</t>
  </si>
  <si>
    <t>Заработная плата бюджетных и автономных учреждений</t>
  </si>
  <si>
    <t>8600010590</t>
  </si>
  <si>
    <t>Обеспечение деятельности (оказание услуг) муниципальных учреждений</t>
  </si>
  <si>
    <t>8600000000</t>
  </si>
  <si>
    <t>Непрограммные расходы по разделу "Средства массовой информации"</t>
  </si>
  <si>
    <t>Периодическая печать и издательства</t>
  </si>
  <si>
    <t>СРЕДСТВА МАССОВОЙ ИНФОРМАЦИИ</t>
  </si>
  <si>
    <t>Оплата холодного водоснабжения</t>
  </si>
  <si>
    <t>Оплата электроэнергии</t>
  </si>
  <si>
    <t>Оплата тепло энергии</t>
  </si>
  <si>
    <t>244</t>
  </si>
  <si>
    <t>0810120070</t>
  </si>
  <si>
    <t>Прочая закупка товаров, работ и услуг для обеспечения государственных (муниципальных) нужд</t>
  </si>
  <si>
    <t>Проведение спортивно-массовых мероприятий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</si>
  <si>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</si>
  <si>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</si>
  <si>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</si>
  <si>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города Кызыла на 2015 – 2017 годы»</t>
  </si>
  <si>
    <t>Массовый спорт</t>
  </si>
  <si>
    <t>ФИЗИЧЕСКАЯ КУЛЬТУРА И СПОРТ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</si>
  <si>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</si>
  <si>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</si>
  <si>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</si>
  <si>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</si>
  <si>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</si>
  <si>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</si>
  <si>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313</t>
  </si>
  <si>
    <t>Пособия, компенсации, меры социальной поддержки по публичным нормативным обязательствам</t>
  </si>
  <si>
    <t>122</t>
  </si>
  <si>
    <t>Иные выплаты персоналу государственных (муниципальных) органов, за исключением фонда оплаты труда</t>
  </si>
  <si>
    <t>7600000100</t>
  </si>
  <si>
    <t>Оплата труда с начислениями работников муниципальных органов и казенных учреждений</t>
  </si>
  <si>
    <t>7600000000</t>
  </si>
  <si>
    <t>0730176040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</si>
  <si>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</si>
  <si>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</si>
  <si>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</si>
  <si>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</si>
  <si>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</si>
  <si>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0730000000</t>
  </si>
  <si>
    <t>Подпрограмма «Другие вопросы в области социальной политики и создание условий для реализации муниципальной программы»</t>
  </si>
  <si>
    <t>0700000000</t>
  </si>
  <si>
    <t>Муниципальная программа «Социальная поддержка населения города Кызыла на 2015-2017 годы»</t>
  </si>
  <si>
    <t>Другие вопросы в области социальной политики</t>
  </si>
  <si>
    <t>0720176070</t>
  </si>
  <si>
    <t>Обеспечение реализации Закона Республики Тыва "О порядке назначения и выплаты ежемесячного пособия на ребенка"</t>
  </si>
  <si>
    <t>0720000000</t>
  </si>
  <si>
    <t>Подпрограмма «Социальная поддержка семьи и детей»</t>
  </si>
  <si>
    <t>0510176090</t>
  </si>
  <si>
    <t>Выплата компенсаций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</si>
  <si>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0510000000</t>
  </si>
  <si>
    <t>Подпрограмма «Дошкольное образование»</t>
  </si>
  <si>
    <t>0500000000</t>
  </si>
  <si>
    <t>Муниципальная программа «Развитие образования в городе Кызыле на 2015-2017 годы»</t>
  </si>
  <si>
    <t>Охрана семьи и детства</t>
  </si>
  <si>
    <t>0720153800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</si>
  <si>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</si>
  <si>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0710176120</t>
  </si>
  <si>
    <t>Обеспечение реализации Закона Республики Тыва "О погребении и похоронном деле в Республике Тыва</t>
  </si>
  <si>
    <t>323</t>
  </si>
  <si>
    <t>0710176110</t>
  </si>
  <si>
    <t>Приобретение товаров, работ, услуг в пользу граждан в целях их социального обеспечения</t>
  </si>
  <si>
    <t>Обеспечение равной доступности услуг общественного транспорта для отдельных категорий граждан</t>
  </si>
  <si>
    <t>0710176080</t>
  </si>
  <si>
    <t>Обеспечение реализации Закона Республики Тыва "О мерах социальной поддержки реабилитированных лиц и лиц, признанных пострадавшими от политических репрессий</t>
  </si>
  <si>
    <t>0710176060</t>
  </si>
  <si>
    <t>Обеспечение реализации Закона Республики Тыва "О мерах социальной поддержки ветеранов труда и тружеников тыла</t>
  </si>
  <si>
    <t>0710176030</t>
  </si>
  <si>
    <t>Предоставление гражданам субсидий на оплату жилого помещения и коммунальных услуг</t>
  </si>
  <si>
    <t>0710152500</t>
  </si>
  <si>
    <t>Субвенции на оплату жилищно-коммунальных услуг отдельным категориям граждан</t>
  </si>
  <si>
    <t>0710100180</t>
  </si>
  <si>
    <t>Выплаты почетным гражданам городского округа</t>
  </si>
  <si>
    <t>0710100120</t>
  </si>
  <si>
    <t>Расходы на мероприятия по улучшению условий жизни ветеранов ВОВ, инвалидов и иных категорий граждан</t>
  </si>
  <si>
    <t>412</t>
  </si>
  <si>
    <t>0710100110</t>
  </si>
  <si>
    <t>Бюджетные инвестиции на приобретение объектов недвижимого имущества в государственную (муниципальную) собственность</t>
  </si>
  <si>
    <t>322</t>
  </si>
  <si>
    <t>Субсидии гражданам на приобретение жилья</t>
  </si>
  <si>
    <t>Приобретение жилья для отдельных категорий граждан</t>
  </si>
  <si>
    <t>0710000000</t>
  </si>
  <si>
    <t>Подпрограмма «Социальная поддержка старшего поколения, ветеранов ВОВ, инвалидов и иных категорий граждан»</t>
  </si>
  <si>
    <t>0300000000</t>
  </si>
  <si>
    <t>Муниципальная программа "Обеспечение качественной и комфортной среды проживания населения г. Кызыла на 2015-2017 годы"</t>
  </si>
  <si>
    <t>Социальное обеспечение населения</t>
  </si>
  <si>
    <t>Оплата услуг связи</t>
  </si>
  <si>
    <t>853</t>
  </si>
  <si>
    <t>Уплата иных платежей</t>
  </si>
  <si>
    <t>8500000000</t>
  </si>
  <si>
    <t>Социальное обслуживание населения</t>
  </si>
  <si>
    <t>312</t>
  </si>
  <si>
    <t>0710100170</t>
  </si>
  <si>
    <t>Иные пенсии, социальные доплаты к пенсиям</t>
  </si>
  <si>
    <t>Выплата пенсии за выслугу лет лицам, замещавшим должности муниципальной службы города Кызыла</t>
  </si>
  <si>
    <t>Пенсионное обеспечение</t>
  </si>
  <si>
    <t>Социальная политика</t>
  </si>
  <si>
    <t>0630000000</t>
  </si>
  <si>
    <t>Подпрограмма «Другие вопросы в области культуры и создание условий для реализации муниципальной программы»</t>
  </si>
  <si>
    <t>0600000000</t>
  </si>
  <si>
    <t>Муниципальная программа «Развитие культуры города Кызыла на 2015 – 2017 годы»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</si>
  <si>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</si>
  <si>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</si>
  <si>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</si>
  <si>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0620000000</t>
  </si>
  <si>
    <t>Подпрограмма «Централизованная библиотечная система»</t>
  </si>
  <si>
    <t>0610322330</t>
  </si>
  <si>
    <t>0610322320</t>
  </si>
  <si>
    <t>0610322310</t>
  </si>
  <si>
    <t>0610322100</t>
  </si>
  <si>
    <t>0610321300</t>
  </si>
  <si>
    <t>0610321100</t>
  </si>
  <si>
    <t>0610310590</t>
  </si>
  <si>
    <t>0610200000</t>
  </si>
  <si>
    <t>Основное мероприятие «Организация проведения культурно-массовых и досуговых мероприятий, разработки планов ее развития на текущий и перспективные периоды»</t>
  </si>
  <si>
    <t>0610000000</t>
  </si>
  <si>
    <t>Подпрограмма «Формирование единого культурного пространства и народного творчества»</t>
  </si>
  <si>
    <t>Культура</t>
  </si>
  <si>
    <t>КУЛЬТУРА, КИНЕМАТОГРАФИЯ</t>
  </si>
  <si>
    <t>9020076020</t>
  </si>
  <si>
    <t>Обеспечение реализации основных общеобразовательных программ за счет субвенции на общеобразовательный процесс</t>
  </si>
  <si>
    <t>9020000000</t>
  </si>
  <si>
    <t>Учреждения по ведению финансово-экономической политики муниципальных органов власти и муниципальных учреждений города</t>
  </si>
  <si>
    <t>9010000000</t>
  </si>
  <si>
    <t>Учреждения по хозяйственному обслуживанию муниципальных органов власти и муниципальных учреждений города</t>
  </si>
  <si>
    <t>9000000000</t>
  </si>
  <si>
    <t>Учреждения по обслуживанию муниципальных органов власти и муниципальных учреждений города</t>
  </si>
  <si>
    <t>112</t>
  </si>
  <si>
    <t>Иные выплаты персоналу казенных учреждений, за исключением фонда оплаты труда</t>
  </si>
  <si>
    <t>0550000000</t>
  </si>
  <si>
    <t>Подпрограмма «Другие вопросы в области образования и создание условий для реализации муниципальной программы»</t>
  </si>
  <si>
    <t>0530400000</t>
  </si>
  <si>
    <t>Основное мероприятие «Патриотическое воспитание детей»</t>
  </si>
  <si>
    <t>0530000000</t>
  </si>
  <si>
    <t>Подпрограмма «Дополнительное образование и воспитание детей»</t>
  </si>
  <si>
    <t>Другие вопросы в области образования</t>
  </si>
  <si>
    <t>0820100000</t>
  </si>
  <si>
    <t>Основное мероприятие «Проведение мероприятий по созданию условий успешной социализации и эффективной самореализации молодежи города»</t>
  </si>
  <si>
    <t>0820000000</t>
  </si>
  <si>
    <t>Подпрограмма «Развитие системы молодежной политики»</t>
  </si>
  <si>
    <t>05401L0309</t>
  </si>
  <si>
    <t>Отдых и оздоровление детей за счет средств местного бюджета</t>
  </si>
  <si>
    <t>0540175040</t>
  </si>
  <si>
    <t>Отдых и оздоровление детей за счет средств республиканского бюджета</t>
  </si>
  <si>
    <t>0540000000</t>
  </si>
  <si>
    <t>Подпрограмма «Отдых и оздоровление детей»</t>
  </si>
  <si>
    <t>Молодежная политика и оздоровление детей</t>
  </si>
  <si>
    <t>8400076100</t>
  </si>
  <si>
    <t>Осуществление переданных полномочий по образованию и организации деятельности комиссий по делам несовершеннолетних</t>
  </si>
  <si>
    <t>8400000000</t>
  </si>
  <si>
    <t>Непрограммные расходы по передаваемым государственным полномочиям, с финансовым обеспечением с вышестоящего бюджета</t>
  </si>
  <si>
    <t>0530300000</t>
  </si>
  <si>
    <t>Основное мероприятие «Реализация дополнительных общеобразовательных общеразвивающих программ в области культуры»</t>
  </si>
  <si>
    <t>0520300000</t>
  </si>
  <si>
    <t>Основное мероприятие «Обеспечение реализации подпрограммы»</t>
  </si>
  <si>
    <t>0520176020</t>
  </si>
  <si>
    <t>0520000000</t>
  </si>
  <si>
    <t>Подпрограмма «Общее образование»</t>
  </si>
  <si>
    <t>0420100160</t>
  </si>
  <si>
    <t>Текущий ремонт объектов муниципальной собственности</t>
  </si>
  <si>
    <t>0420100150</t>
  </si>
  <si>
    <t>Капитальный ремонт объектов муниципальной собственности</t>
  </si>
  <si>
    <t>0420000000</t>
  </si>
  <si>
    <t>Подпрограмма "Безопасность муниципальных учреждений"</t>
  </si>
  <si>
    <t>0400000000</t>
  </si>
  <si>
    <t>Муниципальная программа "Безопасный город на 2015-2017 годы"</t>
  </si>
  <si>
    <t>Общее образование</t>
  </si>
  <si>
    <t>0510300000</t>
  </si>
  <si>
    <t>0510176020</t>
  </si>
  <si>
    <t>Дошкольное образование</t>
  </si>
  <si>
    <t>Образование</t>
  </si>
  <si>
    <t>Другие вопросы в области жилищно-коммунального хозяйства</t>
  </si>
  <si>
    <t>810</t>
  </si>
  <si>
    <t>8900075010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</si>
  <si>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</si>
  <si>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</t>
  </si>
  <si>
    <t>8900000000</t>
  </si>
  <si>
    <t>Непрограммные расходы, финансируемые за счет субсидий, субвенций и межбюджетных трансфертов из вышестоящих бюджетов</t>
  </si>
  <si>
    <t>8300000000</t>
  </si>
  <si>
    <t>Непрограммные расходы по жилищно-коммунальному хозяйству</t>
  </si>
  <si>
    <t>0320102060</t>
  </si>
  <si>
    <t>Разработка проектной и сметной документации для строительства, реконструкции и ремонта объектов нефинансовых активов, проведение государственной экспертизы проектной документации, осуществление строительного контроля</t>
  </si>
  <si>
    <t>0320000000</t>
  </si>
  <si>
    <t>Подпрограмма "Содержание и развитие жилищно-rкоммунального хозяйства"</t>
  </si>
  <si>
    <t>0310202030</t>
  </si>
  <si>
    <t>Обеспечение уличного освещения электроэнергией</t>
  </si>
  <si>
    <t>0310202020</t>
  </si>
  <si>
    <t>Капитальный ремонт сетей уличного освещения</t>
  </si>
  <si>
    <t>0310202010</t>
  </si>
  <si>
    <t>Содержание сетей уличного освещения</t>
  </si>
  <si>
    <t>03101L4009</t>
  </si>
  <si>
    <t>Приобретение спецтехники по лизингу</t>
  </si>
  <si>
    <t>0310109060</t>
  </si>
  <si>
    <t>Аккарицидная обработка территории города</t>
  </si>
  <si>
    <t>0310109050</t>
  </si>
  <si>
    <t>Благоустройство кладбища</t>
  </si>
  <si>
    <t>0310109040</t>
  </si>
  <si>
    <t>Отлов бродячих собак</t>
  </si>
  <si>
    <t>0310109030</t>
  </si>
  <si>
    <t>Содержание памятников</t>
  </si>
  <si>
    <t>0310109020</t>
  </si>
  <si>
    <t>Озеленение города</t>
  </si>
  <si>
    <t>0310109010</t>
  </si>
  <si>
    <t>Благоустройство города</t>
  </si>
  <si>
    <t>0310000000</t>
  </si>
  <si>
    <t>Подпрограмма "Благоустройство и озеленение городского округа "Город Кызыл РТ""</t>
  </si>
  <si>
    <t>Благоустройство</t>
  </si>
  <si>
    <t>0330105060</t>
  </si>
  <si>
    <t>Содержание водоколонок</t>
  </si>
  <si>
    <t>0330105030</t>
  </si>
  <si>
    <t>Разработка и актуализации схемы теплоснабжения, водоснабжения и водоотведения города</t>
  </si>
  <si>
    <t>0330105020</t>
  </si>
  <si>
    <t>Строительство электроподстанции по ул. Станционной с учетом разработки проектных работ</t>
  </si>
  <si>
    <t>243</t>
  </si>
  <si>
    <t>0330105010</t>
  </si>
  <si>
    <t>Закупка товаров, работ, услуг в целях капитального ремонта государственного (муниципального) имущества</t>
  </si>
  <si>
    <t>Ремонт и реконструкция тепловых, электрических сетей, сетей водоснабжения и водоотведения, газоснабжения</t>
  </si>
  <si>
    <t>0330000000</t>
  </si>
  <si>
    <t>Подпрограмма "Обеспечение бесперебойной работы оборудования сетей теплоснабжения, водоснабжения и водоотведения"</t>
  </si>
  <si>
    <t>Коммунальное хозяйство</t>
  </si>
  <si>
    <t>9810095030</t>
  </si>
  <si>
    <t>Субсидии на реализацию республиканской адресной программы "Переселение граждан из аварийного жилищного фонда с учетом необходимости развития малоэтажного жилищного строительства" за счет средств ГК "Фонд содействия реформированию ЖКХ"</t>
  </si>
  <si>
    <t>9810000000</t>
  </si>
  <si>
    <t>Субсидии на реализацию региональной программы по проведению капитального ремонта многоквартирных жилых домов за счет средств ГК "Фонд содействия реформированию ЖКХ"</t>
  </si>
  <si>
    <t>9800000000</t>
  </si>
  <si>
    <t>0320102100</t>
  </si>
  <si>
    <t>Диагностика газового хозяйства</t>
  </si>
  <si>
    <t>0320102090</t>
  </si>
  <si>
    <t>Строительство детских площадок на внутри дворовых территориях</t>
  </si>
  <si>
    <t>0320102080</t>
  </si>
  <si>
    <t>Содержание и ремонт муниципального жилищного фонда (в т.ч. коридорного типа)</t>
  </si>
  <si>
    <t>0320102050</t>
  </si>
  <si>
    <t>Содержание септиков</t>
  </si>
  <si>
    <t>0320102040</t>
  </si>
  <si>
    <t>Содержание котельных</t>
  </si>
  <si>
    <t>Жилищное хозяйство</t>
  </si>
  <si>
    <t>Жилищно-коммунальное хозяйство</t>
  </si>
  <si>
    <t>8800000000</t>
  </si>
  <si>
    <t>Непрограммные расходы по национальной экономике</t>
  </si>
  <si>
    <t>0370100000</t>
  </si>
  <si>
    <t>Основное мероприятие «Разработка предельно-допустимых выбросов атмосферного воздуха»</t>
  </si>
  <si>
    <t>0370000000</t>
  </si>
  <si>
    <t>Подпрограмма «Охрана атмосферного воздуха г. Кызыла»</t>
  </si>
  <si>
    <t>02302L4090</t>
  </si>
  <si>
    <t>Проведение кадастровых работ в отношении земельных участков до разграничения</t>
  </si>
  <si>
    <t>0230204050</t>
  </si>
  <si>
    <t>Проведение кадастровых работ в отношении земельных участков, предоставляемых льготным категориям граждан</t>
  </si>
  <si>
    <t>0230104030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</si>
  <si>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</si>
  <si>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0230104020</t>
  </si>
  <si>
    <t>Изготовление технической документации на объекты муниципального имущества</t>
  </si>
  <si>
    <t>0230000000</t>
  </si>
  <si>
    <t>Подпрограмма "Повышение качества управления муниципальным имуществом и земельными участками"</t>
  </si>
  <si>
    <t>0220100000</t>
  </si>
  <si>
    <t>Основное мероприятие «Поддержка субъектов малого и среднего предпринимательства»</t>
  </si>
  <si>
    <t>0220000000</t>
  </si>
  <si>
    <t>Подпрограмма "Развитие малого и среднего предпринимательства"</t>
  </si>
  <si>
    <t>0210100000</t>
  </si>
  <si>
    <t>Основное мероприятие «Формирование и реализация механизмов административной, инфраструктурной, финансовой поддержки инвестиций»</t>
  </si>
  <si>
    <t>0210000000</t>
  </si>
  <si>
    <t>Подпрограмма "Улучшение инвестиционного климата города Кызыла"</t>
  </si>
  <si>
    <t>0200000000</t>
  </si>
  <si>
    <t>Муниципальная программа "Создание условий для устойчивого экономического развития города Кызыла на 2015-2017 годы"</t>
  </si>
  <si>
    <t>0120100000</t>
  </si>
  <si>
    <t>Основное мероприятие «Укрепление и развитие морально-нравственных ценностей среди населения»</t>
  </si>
  <si>
    <t>0120000000</t>
  </si>
  <si>
    <t>Подпрограмма "Профилактика правонарушений на территории муниципального образования город Кызыл на 2015-2017 годы"</t>
  </si>
  <si>
    <t>0110100000</t>
  </si>
  <si>
    <t>Основное мероприятие «Организационно – профилактические мероприятия, направленные на предупреждение и сокращение употребления алкоголя, наркотических и других психоактивных веществ населением города»</t>
  </si>
  <si>
    <t>0110000000</t>
  </si>
  <si>
    <t>Подпрограмма "Комплексные меры противодействия злоупотреблению наркотиками и их незаконному обороту на территории муниципального образования город Кызыл на 2015-2017 годы"</t>
  </si>
  <si>
    <t>0100000000</t>
  </si>
  <si>
    <t>Муниципальная программа "Обеспечение безопасности, общественного порядка и профилактика правонарушений в городе Кызыле на 2015-2017 годы"</t>
  </si>
  <si>
    <t>Другие вопросы в области национальной экономики</t>
  </si>
  <si>
    <t>0430100000</t>
  </si>
  <si>
    <t>Основное мероприятие «Содержание, ремонт и реконструкция систем видеонаблюдения»</t>
  </si>
  <si>
    <t>0430000000</t>
  </si>
  <si>
    <t>Подпрограмма «Повышение безопасности дорожного движения на территории городского округа "Город Кызыл РТ"</t>
  </si>
  <si>
    <t>0350275050</t>
  </si>
  <si>
    <t>Капитальный ремонт автомобильных дорог общего пользования за счет средств Дорожного фонда РТ</t>
  </si>
  <si>
    <t>0350103060</t>
  </si>
  <si>
    <t>Ямочный ремонт автомобильных дорог города</t>
  </si>
  <si>
    <t>0350103040</t>
  </si>
  <si>
    <t>Строительство и реконструкция светофорных объектов</t>
  </si>
  <si>
    <t>0350103030</t>
  </si>
  <si>
    <t>Содержание и эксплуатация светофорных объектов</t>
  </si>
  <si>
    <t>0350103020</t>
  </si>
  <si>
    <t>Разметка дорог</t>
  </si>
  <si>
    <t>0350103010</t>
  </si>
  <si>
    <t>Установка дорожных знаков</t>
  </si>
  <si>
    <t>0350000000</t>
  </si>
  <si>
    <t>Подпрограмма «Развитие и содержание дорожно-уличной сети города»</t>
  </si>
  <si>
    <t>Дорожное хозяйство (дорожные фонды)</t>
  </si>
  <si>
    <t>0340400000</t>
  </si>
  <si>
    <t>Основное мероприятие «Централизованное управление движением транспортных средств по городским маршрутам и контроль за работой транспорта»</t>
  </si>
  <si>
    <t>0340300000</t>
  </si>
  <si>
    <t>Основное мероприятие «Разработка схем маршрутов»</t>
  </si>
  <si>
    <t>0340100000</t>
  </si>
  <si>
    <t>Основное мероприятие «Поддержка муниципальных автотранспортных предприятий города»</t>
  </si>
  <si>
    <t>0340000000</t>
  </si>
  <si>
    <t>Подпрограмма "Повышение качества транспортного обслуживания населения"</t>
  </si>
  <si>
    <t>Транспорт</t>
  </si>
  <si>
    <t>8900053910</t>
  </si>
  <si>
    <t>Субвенции на проведение Всероссийской сельскохозяйственной переписи в 2016 году</t>
  </si>
  <si>
    <t>Сельское хозяйство и рыболовство</t>
  </si>
  <si>
    <t>Национальная экономика</t>
  </si>
  <si>
    <t>7400000000</t>
  </si>
  <si>
    <t>0410100000</t>
  </si>
  <si>
    <t>Основное мероприятие «Обеспечение мероприятий по предупреждению и ликвидации чрезвычайных ситуаций, стихийных бедствий и их последствий»</t>
  </si>
  <si>
    <t>0410000000</t>
  </si>
  <si>
    <t>Подпрограмма "Предупреждение и ликвидация чрезвычайных ситуаций, реализация мер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</si>
  <si>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</si>
  <si>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</si>
  <si>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8400076130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</si>
  <si>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</si>
  <si>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8200000000</t>
  </si>
  <si>
    <t>Исполнение судебных документов, предьявленных к казне города Кызыла</t>
  </si>
  <si>
    <t>Другие общегосударственные вопросы</t>
  </si>
  <si>
    <t>870</t>
  </si>
  <si>
    <t>8100000000</t>
  </si>
  <si>
    <t>Резервные средства</t>
  </si>
  <si>
    <t>Резервный фонд города Кызыла</t>
  </si>
  <si>
    <t>Резервные фонды</t>
  </si>
  <si>
    <t>7500000000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</si>
  <si>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</si>
  <si>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</si>
  <si>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</si>
  <si>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</si>
  <si>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</si>
  <si>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</si>
  <si>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7220000000</t>
  </si>
  <si>
    <t>7200000000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</si>
  <si>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</si>
  <si>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7210000000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</si>
  <si>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</si>
  <si>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</si>
  <si>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</si>
  <si>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</si>
  <si>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</si>
  <si>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</si>
  <si>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</si>
  <si>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Код по бюджетной классификации</t>
  </si>
  <si>
    <t>(тыс. руб.)</t>
  </si>
  <si>
    <t>ГЛАВА</t>
  </si>
  <si>
    <t>Хурал представителей города Кызыла</t>
  </si>
  <si>
    <t>Департамент финансов Мэрии города Кызыла</t>
  </si>
  <si>
    <t>Иные межбюджетные трансферты</t>
  </si>
  <si>
    <t>Избирательная комиссия муниципального образования "город Кызыл"</t>
  </si>
  <si>
    <t>Муниципальное казенное учреждение Департамент по образованию Мэрии города Кызыла</t>
  </si>
  <si>
    <t>Муниципальное учреждение Департамент по культуре и туризму Мэрии города Кызыла</t>
  </si>
  <si>
    <t xml:space="preserve">Муниципальное учреждение Департамент по социальной политике Мэрии г. Кызыла </t>
  </si>
  <si>
    <t>Департамент городского хозяйства Мэрии города Кызыла</t>
  </si>
  <si>
    <t xml:space="preserve">Мэрия города Кызыла </t>
  </si>
  <si>
    <t>Департамент экономики</t>
  </si>
  <si>
    <t>Муниципальное казенное учреждение "Централизованная бухгалтерия"</t>
  </si>
  <si>
    <t>Код дохода</t>
  </si>
  <si>
    <t>Наименование платежей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</si>
  <si>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</si>
  <si>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</si>
  <si>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</si>
  <si>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</si>
  <si>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00010102000000000000</t>
  </si>
  <si>
    <t>Налог на доходы физических лиц</t>
  </si>
  <si>
    <t xml:space="preserve"> 00010300000000000000</t>
  </si>
  <si>
    <t>НАЛОГИ НА ТОВАРЫ (РАБОТЫ, УСЛУГИ), РЕАЛИЗУЕМЫЕ НА ТЕРРИТОРИИ РОССИЙСКОЙ ФЕДЕРАЦИИ</t>
  </si>
  <si>
    <t xml:space="preserve"> 00010302000010000110</t>
  </si>
  <si>
    <t>Акцизы по подакцизным товарам (продукции), производимым на территории Российской Федерации</t>
  </si>
  <si>
    <t>00010500000000000000</t>
  </si>
  <si>
    <t>НАЛОГИ НА СОВОКУПНЫЙ ДОХОД</t>
  </si>
  <si>
    <t>00010502000000000000</t>
  </si>
  <si>
    <t>Единый налог на вмененный доход для отдельных видов деятельности</t>
  </si>
  <si>
    <t>00010503000000000000</t>
  </si>
  <si>
    <t>Единый сельскохозяйственный налог</t>
  </si>
  <si>
    <t xml:space="preserve"> 00010504000000000000</t>
  </si>
  <si>
    <t>Налог, взимаемый в связи с применением патентной системы налогообложения</t>
  </si>
  <si>
    <t>00010600000000000000</t>
  </si>
  <si>
    <t>НАЛОГИ НА ИМУЩЕСТВО</t>
  </si>
  <si>
    <t>00010601000000000000</t>
  </si>
  <si>
    <t>Налог на имущество физических лиц</t>
  </si>
  <si>
    <t>00010606000000000000</t>
  </si>
  <si>
    <t>Земельный налог</t>
  </si>
  <si>
    <t>00010800000000000000</t>
  </si>
  <si>
    <t>ГОСУДАРСТВЕННАЯ ПОШЛИНА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</si>
  <si>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</si>
  <si>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</si>
  <si>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</si>
  <si>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</si>
  <si>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</si>
  <si>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 в  виде  арендной  платы  за земельные участки, государственная собственность  на  которые  не  разграничена, и которые   расположены   в   границах   городских округов, а также средства от продажи  права  на заключение договоров аренды указанных 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</si>
  <si>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</si>
  <si>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</si>
  <si>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00011107000000000000</t>
  </si>
  <si>
    <t>Платежи от государственных и муниципальных унитарных предприятий</t>
  </si>
  <si>
    <t>00011107014040000120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</si>
  <si>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</si>
  <si>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00011109000000000000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</si>
  <si>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</si>
  <si>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</si>
  <si>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</si>
  <si>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</si>
  <si>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</si>
  <si>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00011201000000000000</t>
  </si>
  <si>
    <t>Плата за негативное воздействие на окружающую среду</t>
  </si>
  <si>
    <t>00011300000000000000</t>
  </si>
  <si>
    <t>ДОХОДЫ ОТ ОКАЗАНИЯ ПЛАТНЫХ УСЛУГ (РАБОТ) И КОМПЕНСАЦИИ ЗАТРАТ ГОСУДАРСТВА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</si>
  <si>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</si>
  <si>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</si>
  <si>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</si>
  <si>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</si>
  <si>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00011402043040000410</t>
  </si>
  <si>
    <t>Доходы от реализации иного имущества, находящегося в собственности городских округов ( за исключением имущества в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</si>
  <si>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>00011406000000000000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</si>
  <si>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</si>
  <si>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</si>
  <si>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</si>
  <si>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00011406024040000400</t>
  </si>
  <si>
    <t>Доходы от продажи земельных участков, нахоящихся в муниципальногй собственности</t>
  </si>
  <si>
    <t>00011600000000000000</t>
  </si>
  <si>
    <t>ШТРАФЫ, САНКЦИИ, ВОЗМЕЩЕНИЕ УЩЕРБА</t>
  </si>
  <si>
    <t xml:space="preserve"> 00011700000000000000</t>
  </si>
  <si>
    <t>Прочие неналоговые доходы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</si>
  <si>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</si>
  <si>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</si>
  <si>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</si>
  <si>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</si>
  <si>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00020201000000000000</t>
  </si>
  <si>
    <t>Дотации бюджетам субъектов Российской Федерации и муниципальных образований</t>
  </si>
  <si>
    <t>00020201003040000151</t>
  </si>
  <si>
    <t>Дотации бюджетам городских округов на поддержку мер по обеспечению сбалансированности бюджетов</t>
  </si>
  <si>
    <t>00020202000000000000</t>
  </si>
  <si>
    <t>00020202041010000151</t>
  </si>
  <si>
    <t>00020202088040000151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</si>
  <si>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</si>
  <si>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00020202999040000151</t>
  </si>
  <si>
    <t xml:space="preserve"> 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эффективности, в рамках подпрограммы "Энергосбережение и повышение энергетической эффективности в Республике Тыва </t>
  </si>
  <si>
    <t>Субсидии на оздоровление детей</t>
  </si>
  <si>
    <t>00020203000000000000</t>
  </si>
  <si>
    <t>00020203001040000151</t>
  </si>
  <si>
    <t>Субвенции бюджетам городских округов на оплату жилищно-коммунальных услуг отдельным категориям граждан</t>
  </si>
  <si>
    <t>00020203007040000151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</si>
  <si>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</si>
  <si>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00020203013040000151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</si>
  <si>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</si>
  <si>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00020203022040000151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</si>
  <si>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</si>
  <si>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00020203024040000151</t>
  </si>
  <si>
    <t xml:space="preserve">Субвенции бюджетам городских округов на реализацию Закона РТ «О предоставлении органам местного самоуправления муниципальных районов и городских округов на территории РТ субвенций на реализацию основных общеобразовательных программ в области общего образования»  </t>
  </si>
  <si>
    <t>в том числе общие образовательные учреждения</t>
  </si>
  <si>
    <t xml:space="preserve">                        дошкольные образовательные учреждения</t>
  </si>
  <si>
    <t xml:space="preserve">Субвенции бюджетам городских округов на обеспечение мер социальной поддержки ветеранов труда и тружеников тыла </t>
  </si>
  <si>
    <t xml:space="preserve">Субвенции бюджетам городских округов на реализацию Закона РТ "О порядке назначения и выплаты ежемесячного пособия на ребенка" пособия на ребенка 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</si>
  <si>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</si>
  <si>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обеспечение равной доступности услуг общественного транспорта для отдельных категорий граждан, оказание мер социальной поддержки которым относится к ведению РФ</t>
  </si>
  <si>
    <t>Субвенции бюджетам городских округов на осуществление передаваемых полномочий по административным комиссиям</t>
  </si>
  <si>
    <t>Субвенции бюджетам городских округов на реализацию Закона РТ "О погребении и похоронном деле"</t>
  </si>
  <si>
    <t>Субвенции бюджетам городских округов на осуществление переданных полномочий по комиссии по делам несовершеннолетних</t>
  </si>
  <si>
    <t>00020303029040000151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</si>
  <si>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</si>
  <si>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00020203121040000151</t>
  </si>
  <si>
    <t>Субвенции бюджетам городских округов на проведение Всероссийской сельскохозяйственной переписи в 2016 году</t>
  </si>
  <si>
    <t>00020203122040000151</t>
  </si>
  <si>
    <t xml:space="preserve"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
</t>
  </si>
  <si>
    <t>00020204000000000000</t>
  </si>
  <si>
    <t>00020204025040000151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</si>
  <si>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
</t>
  </si>
  <si>
    <t>00021900000000000000</t>
  </si>
  <si>
    <t>Возврат остатков субсидий, субвенций и иных межбюджетных трансфертов, имеющих  целевое назначение, прошлых лет</t>
  </si>
  <si>
    <t>00021904000040000151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</si>
  <si>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</si>
  <si>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/>
  </si>
  <si>
    <t>Итого доходов</t>
  </si>
  <si>
    <t>п/п</t>
  </si>
  <si>
    <t xml:space="preserve">Наименование </t>
  </si>
  <si>
    <t>Муниципальная программа «Обеспечение безопасности, общественного порядка и профилактика правонарушений в городе Кызыле на 2015-2017 годы»</t>
  </si>
  <si>
    <t>01 00 0000</t>
  </si>
  <si>
    <t>Муниципальная программа «Создание условий для устойчивого экономического развития города Кызыла на 2015-2017 годы»</t>
  </si>
  <si>
    <t>02 00 0000</t>
  </si>
  <si>
    <t>Муниципальная программа «Обеспечение качественной и комфортной среды проживания населения г. Кызыла на 2015-2017 годы»</t>
  </si>
  <si>
    <t>03 00 0000</t>
  </si>
  <si>
    <t>Муниципальная программа «Безопасный город на 2015-2017 годы»</t>
  </si>
  <si>
    <t>04 00 0000</t>
  </si>
  <si>
    <t>05 00 0000</t>
  </si>
  <si>
    <t>06 00 0000</t>
  </si>
  <si>
    <t>07 00 0000</t>
  </si>
  <si>
    <t>08 00 0000</t>
  </si>
  <si>
    <t>09 00 0000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</si>
  <si>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</si>
  <si>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Субсидии бюджетам  муниципальных образований</t>
  </si>
  <si>
    <t>Субвенции бюджетам  муниципальных образований</t>
  </si>
  <si>
    <t xml:space="preserve">Субвенции бюджетам городских округов на выполнение передаваемых полномочий </t>
  </si>
  <si>
    <t>Изменения (+;-)</t>
  </si>
  <si>
    <t>План с учетом изменения</t>
  </si>
  <si>
    <t xml:space="preserve">Прочие субсидии 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</si>
  <si>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</si>
  <si>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00020202207040000151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</si>
  <si>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</si>
  <si>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</si>
  <si>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</si>
  <si>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</si>
  <si>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Изменение остатков средств на счетах по учету средств бюджета бюджетами городских округов</t>
  </si>
  <si>
    <t>ДОХОДЫ БЮДЖЕТА ГОРОДСКОГО ОКРУГА "ГОРОД КЫЗЫЛ РЕСПУБЛИКИ ТЫВА" НА 2016 ГОД</t>
  </si>
  <si>
    <t>Приложение 1</t>
  </si>
  <si>
    <t xml:space="preserve"> 01 02 00 00 04 0000 710</t>
  </si>
  <si>
    <t>01 03 01 00 04 0000 810</t>
  </si>
  <si>
    <t>Получение кредитов от кредитных организаций бюджетами городских округов в валюте Российской Федерации</t>
  </si>
  <si>
    <t>Программа муниципальных внутренних заимствований городского округа "Город Кызыл Республики Тыва" на 2016 год</t>
  </si>
  <si>
    <t>№ п/п</t>
  </si>
  <si>
    <t>Внутренние заимствования</t>
  </si>
  <si>
    <t>Кредитные договоры, заключенные от имени городского округа "Город Кызыл Республики Тыва"</t>
  </si>
  <si>
    <t>1.1.</t>
  </si>
  <si>
    <t>Привлечение средств</t>
  </si>
  <si>
    <t>а) бюджетные кредиты от других бюджетов</t>
  </si>
  <si>
    <t>б) кредиты кредитных организаций</t>
  </si>
  <si>
    <t>1.2.</t>
  </si>
  <si>
    <t>Погашение основной суммы долга</t>
  </si>
  <si>
    <t>2.</t>
  </si>
  <si>
    <t xml:space="preserve">Общий объем заимствований, направляемых на покрытие дефицита местного бюджета </t>
  </si>
  <si>
    <t>привлечение средств</t>
  </si>
  <si>
    <t>погашение основной суммы долга</t>
  </si>
  <si>
    <t>Субсидии на капитальный ремонт и ремонт автомобильных дорог общего пользования населенных пунктов за счет средств Дорожного фонда Республики Тыва</t>
  </si>
  <si>
    <t>(в тыс. рублях)</t>
  </si>
  <si>
    <t xml:space="preserve">Источники внутреннего финансирования дефицита бюджета городского округа «Город Кызыл Республики Тыва» на  2016 год
</t>
  </si>
  <si>
    <t xml:space="preserve"> 01 02 00 00 00 0000 000</t>
  </si>
  <si>
    <t>Кредиты кредитных организаций в валюте Российской Федерации</t>
  </si>
  <si>
    <t xml:space="preserve"> 01 02 00 00 04 0000 810</t>
  </si>
  <si>
    <t>01 03 00 00 00 0000 000</t>
  </si>
  <si>
    <t>Бюджетные кредитных от других бюджетов бюджетной системы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</si>
  <si>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</si>
  <si>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</si>
  <si>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</si>
  <si>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 xml:space="preserve"> 01 05 00 00 00 0000 500</t>
  </si>
  <si>
    <t xml:space="preserve"> 01 05 00 00 04 0000 510</t>
  </si>
  <si>
    <t xml:space="preserve"> Всего</t>
  </si>
  <si>
    <t>в) погашение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</si>
  <si>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а) кредиты кредитных организаций</t>
  </si>
  <si>
    <t>б) получение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</si>
  <si>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Утверждено на год</t>
  </si>
  <si>
    <t>из них:</t>
  </si>
  <si>
    <t>01 10 0000</t>
  </si>
  <si>
    <t>01 20 0000</t>
  </si>
  <si>
    <t>План с учетом изменений</t>
  </si>
  <si>
    <t>02 10 0000</t>
  </si>
  <si>
    <t>02 20 0000</t>
  </si>
  <si>
    <t>02 30 0000</t>
  </si>
  <si>
    <t>03 10 0000</t>
  </si>
  <si>
    <t>03 20 0000</t>
  </si>
  <si>
    <t>03 30 0000</t>
  </si>
  <si>
    <t>03 40 0000</t>
  </si>
  <si>
    <t>03 50 0000</t>
  </si>
  <si>
    <t>03 60 0000</t>
  </si>
  <si>
    <t>03 70 0000</t>
  </si>
  <si>
    <t>04 10 0000</t>
  </si>
  <si>
    <t>04 20 0000</t>
  </si>
  <si>
    <t>04 30 0000</t>
  </si>
  <si>
    <t>05 10 0000</t>
  </si>
  <si>
    <t>05 20 0000</t>
  </si>
  <si>
    <t>05 30 0000</t>
  </si>
  <si>
    <t>05 40 0000</t>
  </si>
  <si>
    <t>05 50 0000</t>
  </si>
  <si>
    <t>БЮДЖЕТНЫХ АССИГНОВАНИЙ НА РЕАЛИЗАЦИЮ МУНИЦИПАЛЬНЫХ  ПРОГРАММ   НА 2016 ГОД</t>
  </si>
  <si>
    <t>их них</t>
  </si>
  <si>
    <t>06 10 0000</t>
  </si>
  <si>
    <t>06 20 0000</t>
  </si>
  <si>
    <t>06 30 0000</t>
  </si>
  <si>
    <t>07 10 0000</t>
  </si>
  <si>
    <t>07 20 0000</t>
  </si>
  <si>
    <t>07 30 0000</t>
  </si>
  <si>
    <t>08 10 0000</t>
  </si>
  <si>
    <t>08 20 0000</t>
  </si>
  <si>
    <t>Итого</t>
  </si>
  <si>
    <t>РАСПРЕДЕЛЕНИЕ БЮДЖЕТНЫХ АССИГНОВАНИЙ</t>
  </si>
  <si>
    <t>Сумма на 2016 год с учетом изменений</t>
  </si>
  <si>
    <t xml:space="preserve">Расходы на обеспечение полномочий по решению вопросов местного значения </t>
  </si>
  <si>
    <t>Расходы на обеспечение полномочий по решению вопросов местного значения главой муниципального образования</t>
  </si>
  <si>
    <t>Расходы на организационно-техническое обеспечение работы представительного органа местного самоуправления, его коллегиального органа и аппарата</t>
  </si>
  <si>
    <t>Расходы на решение вопросов местного значения и осуществление государственных полномочий, переданных федеральными законами и законами субъекта Российской Федерации исполнительно-распорядительным органам местного самоуправления</t>
  </si>
  <si>
    <t>Расходы на обеспечение деятельности отдельных отраслевых органов управления по вопросам местного значения</t>
  </si>
  <si>
    <t>Расходы на организацию и материально-техническое обеспечение подготовки, проведения муниципальных выборов</t>
  </si>
  <si>
    <t>Иные выплаты населению</t>
  </si>
  <si>
    <t>360</t>
  </si>
  <si>
    <t>Проектирование, экспертиза и паспортизация дорог, разработка проекта организации дорожного фонда</t>
  </si>
  <si>
    <t>0350203080</t>
  </si>
  <si>
    <t>Субсидии на реализацию республиканской адресной программы "Переселение граждан из аварийного жилищного фонда с учетом необходимости развития малоэтажного жилищного строительства" за счет средств субъекта Российской Федерации</t>
  </si>
  <si>
    <t>9810096030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</si>
  <si>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</si>
  <si>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</si>
  <si>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«Расходы на мероприятия по содержанию муниципального имущества, зданий и сооружений»</t>
  </si>
  <si>
    <t>0510200000</t>
  </si>
  <si>
    <t>Субсидии на мероприятия государственной программы Российской Федерации "Доступная среда" на 2011 - 2020 годы</t>
  </si>
  <si>
    <t>0510250270</t>
  </si>
  <si>
    <t>Субсидии на мероприятия государственной программы Российской Федерации "Доступная среда " на 2011-2020 годы за счет средств республиканского бюджета</t>
  </si>
  <si>
    <t>0510275120</t>
  </si>
  <si>
    <t>0520200000</t>
  </si>
  <si>
    <t>Субсидии на мероприятия государственной программы Российской Федерации "Доступная среда" на 2011 - 2020 годы за счет средств федерального бюджета</t>
  </si>
  <si>
    <t>0520250270</t>
  </si>
  <si>
    <t>0520275120</t>
  </si>
  <si>
    <t>Основное мероприятие «Реализация дополнительных общеобразовательных общеразвивающих программ в области спорта»</t>
  </si>
  <si>
    <t>0530100000</t>
  </si>
  <si>
    <t>0530150270</t>
  </si>
  <si>
    <t>Субсидии на мероприятия государственной программы Российской Федерации "Доступная среда" на 2011 - 2020 годы за счет средств республиканского бюджета</t>
  </si>
  <si>
    <t>0530175120</t>
  </si>
  <si>
    <t>Основное мероприятие «Реализация дополнительных общеобразовательных общеразвивающих программ в области образования»</t>
  </si>
  <si>
    <t>0530200000</t>
  </si>
  <si>
    <t>Отдых и оздоровление детей за счет средств федерального бюджета</t>
  </si>
  <si>
    <t>0540154570</t>
  </si>
  <si>
    <t>Основное мероприятие «Обеспечение деятельности муниципальных учреждений в рамках создания условий для реализации муниципальной программы»</t>
  </si>
  <si>
    <t>0550100000</t>
  </si>
  <si>
    <t xml:space="preserve">Основное мероприятие «Стимулирование культурно - досуговой деятельности» </t>
  </si>
  <si>
    <t>0610100000</t>
  </si>
  <si>
    <t>Основное мероприятие «Организация библиотечного обслуживания населения и комплектования книжных фондов»</t>
  </si>
  <si>
    <t>0620100000</t>
  </si>
  <si>
    <t>Затраты на общехозяйственные нужды на оказание муниципальных услуг</t>
  </si>
  <si>
    <t>0620300000</t>
  </si>
  <si>
    <t>0630100000</t>
  </si>
  <si>
    <t>Обеспечение деятельности МКУ "Центр по оказанию социально-реабилитационной помощи лицам, задержанным в общественных местах в алкогольном опьянении"</t>
  </si>
  <si>
    <t>ВЕДОМСТВЕННАЯ СТРУКТУРА РАСХОДОВ</t>
  </si>
  <si>
    <t>ДАГИЗО мэрии города Кызыла</t>
  </si>
  <si>
    <t xml:space="preserve">      подпрограмма "Комплексные меры противодействия злоупотреблению наркотиками и их незаконному обороту на территории муниципального образования город Кызыл на 2015-2017 годы"</t>
  </si>
  <si>
    <t xml:space="preserve">     подпрограмма "Профилактика правонарушений на территории муниципального образования город Кызыл на 2015-2017 годы"</t>
  </si>
  <si>
    <t xml:space="preserve">     подпрограмма "Улучшение инвестиционного климата города Кызыла"</t>
  </si>
  <si>
    <t xml:space="preserve">     подпрограмма "Развитие малого и среднего предпринимательства"</t>
  </si>
  <si>
    <t xml:space="preserve">     подпрограмма "Повышение качества управления муниципальным имуществом и земельными участками"</t>
  </si>
  <si>
    <t xml:space="preserve">     подпрограмма "Благоустройство и озеленение городского округа "Город Кызыл РТ""</t>
  </si>
  <si>
    <t xml:space="preserve">     подпрограмма "Содержание и развитие жилищно-коммунального хозяйства"</t>
  </si>
  <si>
    <t xml:space="preserve">     подпрограмма "Обеспечение бесперебойной работы оборудования сетей теплоснабжения, водоснабжения и водоотведения"</t>
  </si>
  <si>
    <t xml:space="preserve">     подпрограмма "Повышение качества транспортного обслуживания населения"</t>
  </si>
  <si>
    <t xml:space="preserve">     подпрограмма «Развитие и содержание дорожно-уличной сети города»</t>
  </si>
  <si>
    <t xml:space="preserve">     подпрограмма «Развитие доступной городской среды для инвалидов и других маломобильных групп населения города Кызыла на 2016-2017 годы» </t>
  </si>
  <si>
    <t xml:space="preserve">     подпрограмма «Охрана атмосферного воздуха г. Кызыла»</t>
  </si>
  <si>
    <t xml:space="preserve">     подпрограмма "Предупреждение и ликвидация чрезвычайных ситуаций, реализация мер пожарной безопасности"</t>
  </si>
  <si>
    <t xml:space="preserve">     подпрограмма "Безопасность муниципальных учреждений"</t>
  </si>
  <si>
    <t xml:space="preserve">     подпрограмма «Повышение безопасности дорожного движения на территории городского округа "Город Кызыл РТ"</t>
  </si>
  <si>
    <t xml:space="preserve">     подпрограмма «Дошкольное образование»</t>
  </si>
  <si>
    <t xml:space="preserve">     подпрограмма «Общее образование»</t>
  </si>
  <si>
    <t xml:space="preserve">     подпрограмма «Дополнительное образование и воспитание детей»</t>
  </si>
  <si>
    <t xml:space="preserve">     подпрограмма «Отдых и оздоровление детей»</t>
  </si>
  <si>
    <t xml:space="preserve">     подпрограмма «Другие вопросы в области образования и создание условий для реализации муниципальной программы»</t>
  </si>
  <si>
    <t xml:space="preserve">     подпрограмма «Формирование единого культурного пространства и народного творчества»</t>
  </si>
  <si>
    <t xml:space="preserve">     подпрограмма «Централизованная библиотечная система»</t>
  </si>
  <si>
    <t xml:space="preserve">     подпрограмма «Другие вопросы в области культуры и создание условий для реализации муниципальной программы»</t>
  </si>
  <si>
    <t xml:space="preserve">     подпрограмма «Социальная поддержка старшего поколения, ветеранов ВОВ, инвалидов и иных категорий граждан»</t>
  </si>
  <si>
    <t xml:space="preserve">     подпрограмма «Социальная поддержка семьи и детей»</t>
  </si>
  <si>
    <t xml:space="preserve">     подпрограмма «Другие вопросы в области социальной политики и создание условий для реализации муниципальной программы»</t>
  </si>
  <si>
    <t xml:space="preserve">     подпрограмма «Спортивно-массовая и оздоровительная работа»</t>
  </si>
  <si>
    <t xml:space="preserve">     подпрограмма «Развитие системы молодежной политики»</t>
  </si>
  <si>
    <t>Приложение 5</t>
  </si>
  <si>
    <t xml:space="preserve">     - подпрограмма  "Управление муниципальным долгом"</t>
  </si>
  <si>
    <t>09 10 0000</t>
  </si>
  <si>
    <t>к проекту решения Хурала представителей г. Кызыла</t>
  </si>
  <si>
    <t>Приложение 7</t>
  </si>
  <si>
    <t>Приложение  8</t>
  </si>
  <si>
    <t>к  проекту Решения Хурала представителей г. Кызыла</t>
  </si>
  <si>
    <t>к   проекту решения Хурала представителей г. Кызыла</t>
  </si>
  <si>
    <t>Приложение 4</t>
  </si>
  <si>
    <t>Фонд оплаты труда государственных (муниципальных) органов</t>
  </si>
  <si>
    <t>Расходы на выплаты по оплате труда работников муниципальных органов и казенных учреждений</t>
  </si>
  <si>
    <t>7210000100</t>
  </si>
  <si>
    <t>7220000100</t>
  </si>
  <si>
    <t>Обеспечение функционирования муниципальных органов и казенных учреждений</t>
  </si>
  <si>
    <t>7220000130</t>
  </si>
  <si>
    <t>7220022100</t>
  </si>
  <si>
    <t>7220022310</t>
  </si>
  <si>
    <t>7220022320</t>
  </si>
  <si>
    <t>7220022330</t>
  </si>
  <si>
    <t>Оплата услуг охранных организаций за установку, обслуживание и за охрану помещений</t>
  </si>
  <si>
    <t>7220022610</t>
  </si>
  <si>
    <t>7600000130</t>
  </si>
  <si>
    <t>7500000100</t>
  </si>
  <si>
    <t>7500000130</t>
  </si>
  <si>
    <t>0510222310</t>
  </si>
  <si>
    <t>0510222320</t>
  </si>
  <si>
    <t>0510222330</t>
  </si>
  <si>
    <t>0520222320</t>
  </si>
  <si>
    <t>0520222330</t>
  </si>
  <si>
    <t>0550110590</t>
  </si>
  <si>
    <t>Фонд оплаты труда казенных учреждений и взносы по обязательному социальному страхованию</t>
  </si>
  <si>
    <t>0520222100</t>
  </si>
  <si>
    <t>0520222310</t>
  </si>
  <si>
    <t>0530110590</t>
  </si>
  <si>
    <t>0530121100</t>
  </si>
  <si>
    <t>0530121300</t>
  </si>
  <si>
    <t>0530122100</t>
  </si>
  <si>
    <t>0530122310</t>
  </si>
  <si>
    <t>0530122320</t>
  </si>
  <si>
    <t>0530122330</t>
  </si>
  <si>
    <t>0530210590</t>
  </si>
  <si>
    <t>0530221100</t>
  </si>
  <si>
    <t>0530221300</t>
  </si>
  <si>
    <t>0530222100</t>
  </si>
  <si>
    <t>0530222310</t>
  </si>
  <si>
    <t>0530222320</t>
  </si>
  <si>
    <t>0530222330</t>
  </si>
  <si>
    <t>0550122100</t>
  </si>
  <si>
    <t>7600022310</t>
  </si>
  <si>
    <t>7600022320</t>
  </si>
  <si>
    <t>7600022330</t>
  </si>
  <si>
    <t>0530310590</t>
  </si>
  <si>
    <t>0530321100</t>
  </si>
  <si>
    <t>0530321300</t>
  </si>
  <si>
    <t>0610110590</t>
  </si>
  <si>
    <t>0610121100</t>
  </si>
  <si>
    <t>0610121300</t>
  </si>
  <si>
    <t>0610122310</t>
  </si>
  <si>
    <t>0610122320</t>
  </si>
  <si>
    <t>0610122330</t>
  </si>
  <si>
    <t>Реализация подпрограммы «Централизованная библиотечная система»</t>
  </si>
  <si>
    <t>0620120030</t>
  </si>
  <si>
    <t>0620121100</t>
  </si>
  <si>
    <t>0620121300</t>
  </si>
  <si>
    <t>0620122310</t>
  </si>
  <si>
    <t>0620122320</t>
  </si>
  <si>
    <t>0620122330</t>
  </si>
  <si>
    <t>0630110590</t>
  </si>
  <si>
    <t>0630122100</t>
  </si>
  <si>
    <t>0630122310</t>
  </si>
  <si>
    <t>Премии и гранты</t>
  </si>
  <si>
    <t>350</t>
  </si>
  <si>
    <t>0810222310</t>
  </si>
  <si>
    <t>0810222320</t>
  </si>
  <si>
    <t>0810222330</t>
  </si>
  <si>
    <t>0810222610</t>
  </si>
  <si>
    <t>Капитальный ремонт автомобильных дорог общего пользования за счет средств муниципального дорожного фонда</t>
  </si>
  <si>
    <t>03502L0307</t>
  </si>
  <si>
    <t>Оплата  труда работников муниципальных органов и казенных учреждений</t>
  </si>
  <si>
    <t>8500000100</t>
  </si>
  <si>
    <t>8500000130</t>
  </si>
  <si>
    <t>8500022100</t>
  </si>
  <si>
    <t>8500022310</t>
  </si>
  <si>
    <t>8500022330</t>
  </si>
  <si>
    <t>9010010590</t>
  </si>
  <si>
    <t>9020010590</t>
  </si>
  <si>
    <t>9020022100</t>
  </si>
  <si>
    <t>9020022330</t>
  </si>
  <si>
    <t>Мэр города Кызыла</t>
  </si>
  <si>
    <t>7410000000</t>
  </si>
  <si>
    <t>7410000100</t>
  </si>
  <si>
    <t>Аппарат Мэрии города Кызыла</t>
  </si>
  <si>
    <t>7420000000</t>
  </si>
  <si>
    <t>7420000100</t>
  </si>
  <si>
    <t>7420000130</t>
  </si>
  <si>
    <t>9010021100</t>
  </si>
  <si>
    <t>9010021300</t>
  </si>
  <si>
    <t>9010022100</t>
  </si>
  <si>
    <t>9010022310</t>
  </si>
  <si>
    <t>9010022320</t>
  </si>
  <si>
    <t>9010022330</t>
  </si>
  <si>
    <t>в тыс.рублях</t>
  </si>
  <si>
    <t>тыс. рублей</t>
  </si>
  <si>
    <t>бюджет городского округа "Город Кызыл Республики Тыва" на 2016 год по разделам, подразделам, целевым статьям и видам расходов классификации расходов бюджетов Российской Федерации</t>
  </si>
  <si>
    <t>бюджета городского округа "Город Кызыл Республики Тыва" на 2016 год</t>
  </si>
  <si>
    <t>Приложение 6</t>
  </si>
  <si>
    <t>от "30" декабря 2015 г. № 198</t>
  </si>
  <si>
    <t>от  "30" декабря 2015 г. № 198</t>
  </si>
  <si>
    <t>от "30_" декабря 2015 г. № 198</t>
  </si>
  <si>
    <t>от    30 декабря 2015 г. № 198</t>
  </si>
  <si>
    <t xml:space="preserve">Утверждено </t>
  </si>
  <si>
    <t>решением Хурала представителей г.Кызыла</t>
  </si>
  <si>
    <t xml:space="preserve">                        от 30 сентября 2016 г. № 275</t>
  </si>
  <si>
    <t xml:space="preserve">                          от "30"декабря 2015 г. № 198</t>
  </si>
  <si>
    <t xml:space="preserve">                 к  решени. Хурала представителей</t>
  </si>
  <si>
    <t>к  решению Хурала представителей г. Кызыла</t>
  </si>
  <si>
    <t xml:space="preserve">   </t>
  </si>
  <si>
    <t xml:space="preserve">                                Утверждено решением</t>
  </si>
  <si>
    <t xml:space="preserve">             Хурала представителей г.Кызыла</t>
  </si>
  <si>
    <t>от 30.09.2016 г. № 275</t>
  </si>
  <si>
    <t xml:space="preserve">                          Утверждено решением</t>
  </si>
  <si>
    <t xml:space="preserve">         Хурала представителей г.Кызыла</t>
  </si>
  <si>
    <t xml:space="preserve">                         от 30.09.2016 г. № 275</t>
  </si>
  <si>
    <t xml:space="preserve">                                     Хурала представителей г.Кызыла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</si>
</sst>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0;[Red]\-000;&quot;&quot;"/>
    <numFmt numFmtId="167" formatCode="0000000000;[Red]\-0000000000;&quot;&quot;"/>
    <numFmt numFmtId="168" formatCode="00;[Red]\-00;&quot;&quot;"/>
    <numFmt numFmtId="169" formatCode="000"/>
    <numFmt numFmtId="170" formatCode="#,##0.0"/>
    <numFmt numFmtId="171" formatCode="00\.00\.0"/>
    <numFmt numFmtId="172" formatCode="#,##0.0_ ;[Red]\-#,##0.0\ 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8" fillId="0" borderId="0"/>
    <xf numFmtId="0" fontId="19" fillId="0" borderId="0"/>
    <xf numFmtId="0" fontId="21" fillId="0" borderId="0"/>
    <xf numFmtId="0" fontId="22" fillId="0" borderId="0"/>
  </cellStyleXfs>
  <cellXfs count="22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 applyProtection="1">
      <alignment horizontal="right"/>
      <protection hidden="1"/>
    </xf>
    <xf numFmtId="0" fontId="2" fillId="0" borderId="0" xfId="1" applyFont="1" applyAlignment="1">
      <alignment horizontal="right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Border="1" applyAlignment="1">
      <alignment vertical="center"/>
    </xf>
    <xf numFmtId="49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Border="1" applyAlignment="1">
      <alignment vertical="center"/>
    </xf>
    <xf numFmtId="0" fontId="8" fillId="0" borderId="9" xfId="0" applyFont="1" applyFill="1" applyBorder="1" applyAlignment="1">
      <alignment wrapText="1"/>
    </xf>
    <xf numFmtId="0" fontId="3" fillId="0" borderId="9" xfId="1" applyNumberFormat="1" applyFont="1" applyFill="1" applyBorder="1" applyAlignment="1" applyProtection="1">
      <alignment vertical="center" wrapText="1"/>
      <protection hidden="1"/>
    </xf>
    <xf numFmtId="49" fontId="3" fillId="0" borderId="9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vertical="top" wrapText="1"/>
      <protection hidden="1"/>
    </xf>
    <xf numFmtId="0" fontId="2" fillId="0" borderId="9" xfId="0" applyFont="1" applyBorder="1" applyAlignment="1">
      <alignment horizontal="justify" vertical="top" wrapText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49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0" fontId="9" fillId="0" borderId="17" xfId="1" applyNumberFormat="1" applyFont="1" applyFill="1" applyBorder="1" applyAlignment="1" applyProtection="1">
      <alignment horizontal="center" vertical="center"/>
      <protection hidden="1"/>
    </xf>
    <xf numFmtId="0" fontId="9" fillId="0" borderId="9" xfId="0" applyFont="1" applyBorder="1" applyAlignment="1">
      <alignment vertical="center" wrapText="1"/>
    </xf>
    <xf numFmtId="164" fontId="9" fillId="0" borderId="8" xfId="1" applyNumberFormat="1" applyFont="1" applyFill="1" applyBorder="1" applyAlignment="1" applyProtection="1">
      <alignment horizontal="right" vertical="center"/>
      <protection hidden="1"/>
    </xf>
    <xf numFmtId="165" fontId="9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9" xfId="1" applyNumberFormat="1" applyFont="1" applyBorder="1" applyAlignment="1">
      <alignment vertical="center"/>
    </xf>
    <xf numFmtId="0" fontId="9" fillId="0" borderId="0" xfId="1" applyFont="1"/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horizontal="justify" vertical="top" wrapText="1"/>
    </xf>
    <xf numFmtId="0" fontId="9" fillId="0" borderId="8" xfId="0" applyFont="1" applyBorder="1" applyAlignment="1">
      <alignment vertical="top" wrapText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/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2" xfId="1" applyNumberFormat="1" applyFont="1" applyFill="1" applyBorder="1" applyAlignment="1" applyProtection="1">
      <protection hidden="1"/>
    </xf>
    <xf numFmtId="0" fontId="7" fillId="0" borderId="16" xfId="1" applyNumberFormat="1" applyFont="1" applyFill="1" applyBorder="1" applyAlignment="1" applyProtection="1">
      <alignment horizontal="right"/>
      <protection hidden="1"/>
    </xf>
    <xf numFmtId="0" fontId="2" fillId="0" borderId="18" xfId="1" applyFont="1" applyBorder="1" applyAlignment="1" applyProtection="1">
      <alignment horizontal="center" vertical="center"/>
      <protection hidden="1"/>
    </xf>
    <xf numFmtId="0" fontId="2" fillId="0" borderId="18" xfId="1" applyFont="1" applyBorder="1" applyProtection="1">
      <protection hidden="1"/>
    </xf>
    <xf numFmtId="0" fontId="2" fillId="0" borderId="18" xfId="1" applyFont="1" applyBorder="1" applyAlignment="1" applyProtection="1">
      <alignment horizontal="right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9" xfId="1" applyNumberFormat="1" applyFont="1" applyFill="1" applyBorder="1" applyAlignment="1" applyProtection="1">
      <alignment vertical="center"/>
      <protection hidden="1"/>
    </xf>
    <xf numFmtId="4" fontId="5" fillId="0" borderId="9" xfId="1" applyNumberFormat="1" applyFont="1" applyBorder="1" applyAlignment="1">
      <alignment vertical="center"/>
    </xf>
    <xf numFmtId="170" fontId="5" fillId="0" borderId="9" xfId="1" applyNumberFormat="1" applyFont="1" applyBorder="1" applyAlignment="1">
      <alignment horizontal="center" vertical="center"/>
    </xf>
    <xf numFmtId="0" fontId="6" fillId="0" borderId="9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alignment vertical="center"/>
      <protection hidden="1"/>
    </xf>
    <xf numFmtId="165" fontId="6" fillId="0" borderId="9" xfId="1" applyNumberFormat="1" applyFont="1" applyFill="1" applyBorder="1" applyAlignment="1" applyProtection="1">
      <alignment vertical="center"/>
      <protection hidden="1"/>
    </xf>
    <xf numFmtId="0" fontId="5" fillId="0" borderId="0" xfId="1" applyFont="1" applyBorder="1" applyProtection="1">
      <protection hidden="1"/>
    </xf>
    <xf numFmtId="49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left" vertical="top" wrapText="1"/>
      <protection hidden="1"/>
    </xf>
    <xf numFmtId="165" fontId="2" fillId="0" borderId="23" xfId="1" applyNumberFormat="1" applyFont="1" applyFill="1" applyBorder="1" applyAlignment="1" applyProtection="1">
      <alignment horizontal="right" vertical="center"/>
      <protection hidden="1"/>
    </xf>
    <xf numFmtId="49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Border="1" applyAlignment="1">
      <alignment horizontal="right" vertical="center"/>
    </xf>
    <xf numFmtId="170" fontId="2" fillId="0" borderId="0" xfId="1" applyNumberFormat="1" applyFont="1"/>
    <xf numFmtId="0" fontId="9" fillId="0" borderId="8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0" fontId="11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170" fontId="10" fillId="0" borderId="9" xfId="0" applyNumberFormat="1" applyFont="1" applyBorder="1" applyAlignment="1">
      <alignment horizontal="center" vertical="center" wrapText="1"/>
    </xf>
    <xf numFmtId="170" fontId="11" fillId="0" borderId="9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9" xfId="0" applyFont="1" applyBorder="1" applyAlignment="1">
      <alignment horizontal="left" vertical="center" wrapText="1"/>
    </xf>
    <xf numFmtId="170" fontId="2" fillId="0" borderId="6" xfId="1" applyNumberFormat="1" applyFont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9" xfId="0" applyFont="1" applyBorder="1"/>
    <xf numFmtId="0" fontId="14" fillId="0" borderId="9" xfId="0" applyFont="1" applyBorder="1" applyAlignment="1">
      <alignment horizontal="center"/>
    </xf>
    <xf numFmtId="0" fontId="14" fillId="0" borderId="9" xfId="0" applyFont="1" applyBorder="1" applyAlignment="1">
      <alignment wrapText="1"/>
    </xf>
    <xf numFmtId="0" fontId="13" fillId="0" borderId="9" xfId="0" applyFont="1" applyBorder="1" applyAlignment="1">
      <alignment horizontal="center"/>
    </xf>
    <xf numFmtId="0" fontId="13" fillId="0" borderId="9" xfId="0" applyFont="1" applyBorder="1" applyAlignment="1">
      <alignment wrapText="1"/>
    </xf>
    <xf numFmtId="0" fontId="13" fillId="0" borderId="0" xfId="0" applyFont="1" applyBorder="1"/>
    <xf numFmtId="0" fontId="14" fillId="0" borderId="9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4" fontId="13" fillId="0" borderId="0" xfId="0" applyNumberFormat="1" applyFont="1"/>
    <xf numFmtId="0" fontId="13" fillId="0" borderId="0" xfId="0" applyFont="1" applyAlignment="1"/>
    <xf numFmtId="0" fontId="12" fillId="0" borderId="0" xfId="0" applyFont="1" applyAlignment="1"/>
    <xf numFmtId="0" fontId="16" fillId="0" borderId="0" xfId="0" applyFont="1"/>
    <xf numFmtId="0" fontId="16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170" fontId="10" fillId="0" borderId="9" xfId="0" applyNumberFormat="1" applyFont="1" applyBorder="1" applyAlignment="1">
      <alignment horizontal="center" vertical="center"/>
    </xf>
    <xf numFmtId="4" fontId="12" fillId="0" borderId="0" xfId="0" applyNumberFormat="1" applyFont="1"/>
    <xf numFmtId="170" fontId="14" fillId="0" borderId="9" xfId="0" applyNumberFormat="1" applyFont="1" applyBorder="1" applyAlignment="1">
      <alignment horizontal="center"/>
    </xf>
    <xf numFmtId="170" fontId="13" fillId="0" borderId="9" xfId="0" applyNumberFormat="1" applyFont="1" applyBorder="1" applyAlignment="1">
      <alignment horizontal="center" wrapText="1"/>
    </xf>
    <xf numFmtId="170" fontId="13" fillId="0" borderId="9" xfId="0" applyNumberFormat="1" applyFont="1" applyBorder="1" applyAlignment="1">
      <alignment horizontal="center"/>
    </xf>
    <xf numFmtId="170" fontId="2" fillId="0" borderId="8" xfId="1" applyNumberFormat="1" applyFont="1" applyBorder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165" fontId="2" fillId="0" borderId="8" xfId="1" applyNumberFormat="1" applyFont="1" applyFill="1" applyBorder="1"/>
    <xf numFmtId="170" fontId="2" fillId="0" borderId="19" xfId="1" applyNumberFormat="1" applyFont="1" applyBorder="1" applyAlignment="1">
      <alignment vertical="center"/>
    </xf>
    <xf numFmtId="165" fontId="3" fillId="0" borderId="20" xfId="1" applyNumberFormat="1" applyFont="1" applyFill="1" applyBorder="1" applyAlignment="1" applyProtection="1">
      <alignment horizontal="right"/>
      <protection hidden="1"/>
    </xf>
    <xf numFmtId="164" fontId="3" fillId="0" borderId="24" xfId="1" applyNumberFormat="1" applyFont="1" applyFill="1" applyBorder="1" applyAlignment="1" applyProtection="1">
      <alignment horizontal="center" vertical="center"/>
      <protection hidden="1"/>
    </xf>
    <xf numFmtId="164" fontId="3" fillId="0" borderId="20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170" fontId="11" fillId="0" borderId="9" xfId="0" applyNumberFormat="1" applyFont="1" applyFill="1" applyBorder="1" applyAlignment="1">
      <alignment horizontal="center" vertical="center" wrapText="1"/>
    </xf>
    <xf numFmtId="170" fontId="10" fillId="0" borderId="9" xfId="0" applyNumberFormat="1" applyFont="1" applyFill="1" applyBorder="1" applyAlignment="1">
      <alignment horizontal="center" vertical="center" wrapText="1"/>
    </xf>
    <xf numFmtId="170" fontId="10" fillId="0" borderId="9" xfId="0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 applyProtection="1">
      <alignment horizontal="center" vertical="center"/>
      <protection hidden="1"/>
    </xf>
    <xf numFmtId="165" fontId="5" fillId="0" borderId="19" xfId="1" applyNumberFormat="1" applyFont="1" applyFill="1" applyBorder="1" applyAlignment="1" applyProtection="1">
      <alignment vertical="center"/>
      <protection hidden="1"/>
    </xf>
    <xf numFmtId="4" fontId="5" fillId="0" borderId="19" xfId="1" applyNumberFormat="1" applyFont="1" applyBorder="1" applyAlignment="1">
      <alignment vertical="center"/>
    </xf>
    <xf numFmtId="9" fontId="5" fillId="0" borderId="19" xfId="1" applyNumberFormat="1" applyFont="1" applyBorder="1" applyAlignment="1">
      <alignment vertical="center"/>
    </xf>
    <xf numFmtId="165" fontId="5" fillId="0" borderId="6" xfId="1" applyNumberFormat="1" applyFont="1" applyFill="1" applyBorder="1" applyAlignment="1" applyProtection="1">
      <alignment vertical="center"/>
      <protection hidden="1"/>
    </xf>
    <xf numFmtId="165" fontId="5" fillId="0" borderId="21" xfId="1" applyNumberFormat="1" applyFont="1" applyFill="1" applyBorder="1" applyAlignment="1" applyProtection="1">
      <alignment vertical="center"/>
      <protection hidden="1"/>
    </xf>
    <xf numFmtId="4" fontId="5" fillId="0" borderId="21" xfId="1" applyNumberFormat="1" applyFont="1" applyBorder="1" applyAlignment="1">
      <alignment vertical="center"/>
    </xf>
    <xf numFmtId="1" fontId="5" fillId="0" borderId="9" xfId="1" applyNumberFormat="1" applyFont="1" applyFill="1" applyBorder="1" applyAlignment="1" applyProtection="1">
      <alignment horizontal="center" vertical="center"/>
      <protection hidden="1"/>
    </xf>
    <xf numFmtId="1" fontId="5" fillId="0" borderId="19" xfId="1" applyNumberFormat="1" applyFont="1" applyFill="1" applyBorder="1" applyAlignment="1" applyProtection="1">
      <alignment horizontal="center" vertical="center"/>
      <protection hidden="1"/>
    </xf>
    <xf numFmtId="1" fontId="5" fillId="0" borderId="6" xfId="1" applyNumberFormat="1" applyFont="1" applyFill="1" applyBorder="1" applyAlignment="1" applyProtection="1">
      <alignment horizontal="center" vertical="center"/>
      <protection hidden="1"/>
    </xf>
    <xf numFmtId="171" fontId="6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170" fontId="5" fillId="0" borderId="9" xfId="1" applyNumberFormat="1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9" fillId="0" borderId="0" xfId="3"/>
    <xf numFmtId="0" fontId="19" fillId="0" borderId="0" xfId="3" applyProtection="1">
      <protection hidden="1"/>
    </xf>
    <xf numFmtId="0" fontId="20" fillId="0" borderId="0" xfId="3" applyNumberFormat="1" applyFont="1" applyFill="1" applyAlignment="1" applyProtection="1">
      <alignment vertical="top" wrapText="1"/>
      <protection hidden="1"/>
    </xf>
    <xf numFmtId="0" fontId="21" fillId="0" borderId="0" xfId="4" applyProtection="1"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1" fillId="0" borderId="0" xfId="3" applyNumberFormat="1" applyFont="1" applyFill="1" applyAlignment="1" applyProtection="1">
      <alignment horizontal="left" vertical="top" wrapText="1"/>
      <protection hidden="1"/>
    </xf>
    <xf numFmtId="0" fontId="19" fillId="0" borderId="0" xfId="3" applyAlignment="1" applyProtection="1">
      <alignment horizontal="center"/>
      <protection hidden="1"/>
    </xf>
    <xf numFmtId="0" fontId="1" fillId="0" borderId="0" xfId="3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172" fontId="2" fillId="0" borderId="0" xfId="1" applyNumberFormat="1" applyFont="1"/>
    <xf numFmtId="0" fontId="0" fillId="0" borderId="0" xfId="0"/>
    <xf numFmtId="0" fontId="22" fillId="0" borderId="0" xfId="5" applyProtection="1">
      <protection hidden="1"/>
    </xf>
    <xf numFmtId="169" fontId="23" fillId="0" borderId="5" xfId="5" applyNumberFormat="1" applyFont="1" applyFill="1" applyBorder="1" applyAlignment="1" applyProtection="1">
      <alignment wrapText="1"/>
      <protection hidden="1"/>
    </xf>
    <xf numFmtId="169" fontId="23" fillId="0" borderId="10" xfId="5" applyNumberFormat="1" applyFont="1" applyFill="1" applyBorder="1" applyAlignment="1" applyProtection="1">
      <alignment wrapText="1"/>
      <protection hidden="1"/>
    </xf>
    <xf numFmtId="0" fontId="23" fillId="0" borderId="0" xfId="5" applyNumberFormat="1" applyFont="1" applyFill="1" applyAlignment="1" applyProtection="1">
      <alignment vertical="top" wrapText="1"/>
      <protection hidden="1"/>
    </xf>
    <xf numFmtId="165" fontId="23" fillId="0" borderId="9" xfId="5" applyNumberFormat="1" applyFont="1" applyFill="1" applyBorder="1" applyAlignment="1" applyProtection="1">
      <protection hidden="1"/>
    </xf>
    <xf numFmtId="169" fontId="23" fillId="0" borderId="29" xfId="5" applyNumberFormat="1" applyFont="1" applyFill="1" applyBorder="1" applyAlignment="1" applyProtection="1">
      <alignment wrapText="1"/>
      <protection hidden="1"/>
    </xf>
    <xf numFmtId="165" fontId="23" fillId="0" borderId="6" xfId="5" applyNumberFormat="1" applyFont="1" applyFill="1" applyBorder="1" applyAlignment="1" applyProtection="1">
      <protection hidden="1"/>
    </xf>
    <xf numFmtId="0" fontId="24" fillId="0" borderId="32" xfId="5" applyNumberFormat="1" applyFont="1" applyFill="1" applyBorder="1" applyAlignment="1" applyProtection="1">
      <alignment horizontal="center"/>
      <protection hidden="1"/>
    </xf>
    <xf numFmtId="165" fontId="23" fillId="0" borderId="19" xfId="5" applyNumberFormat="1" applyFont="1" applyFill="1" applyBorder="1" applyAlignment="1" applyProtection="1">
      <protection hidden="1"/>
    </xf>
    <xf numFmtId="164" fontId="24" fillId="0" borderId="5" xfId="5" applyNumberFormat="1" applyFont="1" applyFill="1" applyBorder="1" applyAlignment="1" applyProtection="1">
      <alignment horizontal="center"/>
      <protection hidden="1"/>
    </xf>
    <xf numFmtId="0" fontId="22" fillId="0" borderId="0" xfId="5" applyAlignment="1" applyProtection="1">
      <alignment horizontal="center"/>
      <protection hidden="1"/>
    </xf>
    <xf numFmtId="0" fontId="23" fillId="0" borderId="0" xfId="5" applyNumberFormat="1" applyFont="1" applyFill="1" applyAlignment="1" applyProtection="1">
      <alignment horizontal="center" vertical="top"/>
      <protection hidden="1"/>
    </xf>
    <xf numFmtId="0" fontId="23" fillId="0" borderId="0" xfId="5" applyNumberFormat="1" applyFont="1" applyFill="1" applyAlignment="1" applyProtection="1">
      <alignment horizontal="center" vertical="top" wrapText="1"/>
      <protection hidden="1"/>
    </xf>
    <xf numFmtId="166" fontId="23" fillId="0" borderId="6" xfId="5" applyNumberFormat="1" applyFont="1" applyFill="1" applyBorder="1" applyAlignment="1" applyProtection="1">
      <alignment horizontal="center"/>
      <protection hidden="1"/>
    </xf>
    <xf numFmtId="166" fontId="23" fillId="0" borderId="9" xfId="5" applyNumberFormat="1" applyFont="1" applyFill="1" applyBorder="1" applyAlignment="1" applyProtection="1">
      <alignment horizontal="center"/>
      <protection hidden="1"/>
    </xf>
    <xf numFmtId="166" fontId="23" fillId="0" borderId="2" xfId="5" applyNumberFormat="1" applyFont="1" applyFill="1" applyBorder="1" applyAlignment="1" applyProtection="1">
      <alignment horizontal="center"/>
      <protection hidden="1"/>
    </xf>
    <xf numFmtId="164" fontId="24" fillId="0" borderId="3" xfId="5" applyNumberFormat="1" applyFont="1" applyFill="1" applyBorder="1" applyAlignment="1" applyProtection="1">
      <alignment horizontal="center"/>
      <protection hidden="1"/>
    </xf>
    <xf numFmtId="169" fontId="23" fillId="0" borderId="30" xfId="5" applyNumberFormat="1" applyFont="1" applyFill="1" applyBorder="1" applyAlignment="1" applyProtection="1">
      <alignment horizontal="center"/>
      <protection hidden="1"/>
    </xf>
    <xf numFmtId="168" fontId="23" fillId="0" borderId="30" xfId="5" applyNumberFormat="1" applyFont="1" applyFill="1" applyBorder="1" applyAlignment="1" applyProtection="1">
      <alignment horizontal="center"/>
      <protection hidden="1"/>
    </xf>
    <xf numFmtId="167" fontId="23" fillId="0" borderId="30" xfId="5" applyNumberFormat="1" applyFont="1" applyFill="1" applyBorder="1" applyAlignment="1" applyProtection="1">
      <alignment horizontal="center"/>
      <protection hidden="1"/>
    </xf>
    <xf numFmtId="169" fontId="23" fillId="0" borderId="25" xfId="5" applyNumberFormat="1" applyFont="1" applyFill="1" applyBorder="1" applyAlignment="1" applyProtection="1">
      <alignment horizontal="center"/>
      <protection hidden="1"/>
    </xf>
    <xf numFmtId="168" fontId="23" fillId="0" borderId="9" xfId="5" applyNumberFormat="1" applyFont="1" applyFill="1" applyBorder="1" applyAlignment="1" applyProtection="1">
      <alignment horizontal="center"/>
      <protection hidden="1"/>
    </xf>
    <xf numFmtId="167" fontId="23" fillId="0" borderId="9" xfId="5" applyNumberFormat="1" applyFont="1" applyFill="1" applyBorder="1" applyAlignment="1" applyProtection="1">
      <alignment horizontal="center"/>
      <protection hidden="1"/>
    </xf>
    <xf numFmtId="169" fontId="23" fillId="0" borderId="2" xfId="5" applyNumberFormat="1" applyFont="1" applyFill="1" applyBorder="1" applyAlignment="1" applyProtection="1">
      <alignment horizontal="center"/>
      <protection hidden="1"/>
    </xf>
    <xf numFmtId="168" fontId="23" fillId="0" borderId="1" xfId="5" applyNumberFormat="1" applyFont="1" applyFill="1" applyBorder="1" applyAlignment="1" applyProtection="1">
      <alignment horizontal="center"/>
      <protection hidden="1"/>
    </xf>
    <xf numFmtId="168" fontId="23" fillId="0" borderId="4" xfId="5" applyNumberFormat="1" applyFont="1" applyFill="1" applyBorder="1" applyAlignment="1" applyProtection="1">
      <alignment horizontal="center"/>
      <protection hidden="1"/>
    </xf>
    <xf numFmtId="167" fontId="23" fillId="0" borderId="1" xfId="5" applyNumberFormat="1" applyFont="1" applyFill="1" applyBorder="1" applyAlignment="1" applyProtection="1">
      <alignment horizontal="center"/>
      <protection hidden="1"/>
    </xf>
    <xf numFmtId="164" fontId="24" fillId="0" borderId="1" xfId="5" applyNumberFormat="1" applyFont="1" applyFill="1" applyBorder="1" applyAlignment="1" applyProtection="1">
      <alignment horizontal="center"/>
      <protection hidden="1"/>
    </xf>
    <xf numFmtId="164" fontId="24" fillId="0" borderId="4" xfId="5" applyNumberFormat="1" applyFont="1" applyFill="1" applyBorder="1" applyAlignment="1" applyProtection="1">
      <alignment horizontal="center"/>
      <protection hidden="1"/>
    </xf>
    <xf numFmtId="0" fontId="23" fillId="0" borderId="0" xfId="5" applyNumberFormat="1" applyFont="1" applyFill="1" applyAlignment="1" applyProtection="1">
      <alignment horizontal="center" wrapText="1"/>
      <protection hidden="1"/>
    </xf>
    <xf numFmtId="0" fontId="22" fillId="0" borderId="0" xfId="5" applyProtection="1">
      <protection hidden="1"/>
    </xf>
    <xf numFmtId="164" fontId="24" fillId="0" borderId="5" xfId="5" applyNumberFormat="1" applyFont="1" applyFill="1" applyBorder="1" applyAlignment="1" applyProtection="1">
      <protection hidden="1"/>
    </xf>
    <xf numFmtId="169" fontId="23" fillId="0" borderId="5" xfId="5" applyNumberFormat="1" applyFont="1" applyFill="1" applyBorder="1" applyAlignment="1" applyProtection="1">
      <alignment wrapText="1"/>
      <protection hidden="1"/>
    </xf>
    <xf numFmtId="169" fontId="23" fillId="0" borderId="10" xfId="5" applyNumberFormat="1" applyFont="1" applyFill="1" applyBorder="1" applyAlignment="1" applyProtection="1">
      <alignment wrapText="1"/>
      <protection hidden="1"/>
    </xf>
    <xf numFmtId="169" fontId="23" fillId="0" borderId="13" xfId="5" applyNumberFormat="1" applyFont="1" applyFill="1" applyBorder="1" applyAlignment="1" applyProtection="1">
      <alignment wrapText="1"/>
      <protection hidden="1"/>
    </xf>
    <xf numFmtId="0" fontId="24" fillId="0" borderId="1" xfId="5" applyNumberFormat="1" applyFont="1" applyFill="1" applyBorder="1" applyAlignment="1" applyProtection="1">
      <alignment horizontal="center"/>
      <protection hidden="1"/>
    </xf>
    <xf numFmtId="0" fontId="24" fillId="0" borderId="5" xfId="5" applyNumberFormat="1" applyFont="1" applyFill="1" applyBorder="1" applyAlignment="1" applyProtection="1">
      <alignment horizontal="center"/>
      <protection hidden="1"/>
    </xf>
    <xf numFmtId="0" fontId="24" fillId="0" borderId="6" xfId="5" applyNumberFormat="1" applyFont="1" applyFill="1" applyBorder="1" applyAlignment="1" applyProtection="1">
      <alignment horizontal="center" vertical="center" wrapText="1"/>
      <protection hidden="1"/>
    </xf>
    <xf numFmtId="0" fontId="24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3" fillId="0" borderId="15" xfId="5" applyNumberFormat="1" applyFont="1" applyFill="1" applyBorder="1" applyAlignment="1" applyProtection="1">
      <alignment vertical="top" wrapText="1"/>
      <protection hidden="1"/>
    </xf>
    <xf numFmtId="0" fontId="23" fillId="0" borderId="0" xfId="5" applyNumberFormat="1" applyFont="1" applyFill="1" applyAlignment="1" applyProtection="1">
      <alignment vertical="top" wrapText="1"/>
      <protection hidden="1"/>
    </xf>
    <xf numFmtId="0" fontId="24" fillId="0" borderId="33" xfId="5" applyNumberFormat="1" applyFont="1" applyFill="1" applyBorder="1" applyAlignment="1" applyProtection="1">
      <alignment horizontal="center"/>
      <protection hidden="1"/>
    </xf>
    <xf numFmtId="0" fontId="24" fillId="0" borderId="26" xfId="5" applyNumberFormat="1" applyFont="1" applyFill="1" applyBorder="1" applyAlignment="1" applyProtection="1">
      <alignment horizontal="center"/>
      <protection hidden="1"/>
    </xf>
    <xf numFmtId="0" fontId="24" fillId="0" borderId="21" xfId="5" applyNumberFormat="1" applyFont="1" applyFill="1" applyBorder="1" applyAlignment="1" applyProtection="1">
      <alignment horizontal="center"/>
      <protection hidden="1"/>
    </xf>
    <xf numFmtId="166" fontId="23" fillId="0" borderId="12" xfId="5" applyNumberFormat="1" applyFont="1" applyFill="1" applyBorder="1" applyAlignment="1" applyProtection="1">
      <alignment horizontal="center"/>
      <protection hidden="1"/>
    </xf>
    <xf numFmtId="164" fontId="24" fillId="0" borderId="2" xfId="5" applyNumberFormat="1" applyFont="1" applyFill="1" applyBorder="1" applyAlignment="1" applyProtection="1">
      <alignment horizontal="center"/>
      <protection hidden="1"/>
    </xf>
    <xf numFmtId="168" fontId="23" fillId="0" borderId="11" xfId="5" applyNumberFormat="1" applyFont="1" applyFill="1" applyBorder="1" applyAlignment="1" applyProtection="1">
      <alignment horizontal="center"/>
      <protection hidden="1"/>
    </xf>
    <xf numFmtId="167" fontId="23" fillId="0" borderId="11" xfId="5" applyNumberFormat="1" applyFont="1" applyFill="1" applyBorder="1" applyAlignment="1" applyProtection="1">
      <alignment horizontal="center"/>
      <protection hidden="1"/>
    </xf>
    <xf numFmtId="168" fontId="23" fillId="0" borderId="25" xfId="5" applyNumberFormat="1" applyFont="1" applyFill="1" applyBorder="1" applyAlignment="1" applyProtection="1">
      <alignment horizontal="center"/>
      <protection hidden="1"/>
    </xf>
    <xf numFmtId="168" fontId="23" fillId="0" borderId="2" xfId="5" applyNumberFormat="1" applyFont="1" applyFill="1" applyBorder="1" applyAlignment="1" applyProtection="1">
      <alignment horizontal="center"/>
      <protection hidden="1"/>
    </xf>
    <xf numFmtId="0" fontId="24" fillId="0" borderId="9" xfId="5" applyNumberFormat="1" applyFont="1" applyFill="1" applyBorder="1" applyAlignment="1" applyProtection="1">
      <alignment horizontal="center" vertical="center" wrapText="1"/>
      <protection hidden="1"/>
    </xf>
    <xf numFmtId="0" fontId="24" fillId="0" borderId="10" xfId="5" applyNumberFormat="1" applyFont="1" applyFill="1" applyBorder="1" applyAlignment="1" applyProtection="1">
      <alignment horizontal="center" vertical="center" wrapText="1"/>
      <protection hidden="1"/>
    </xf>
    <xf numFmtId="0" fontId="24" fillId="0" borderId="27" xfId="5" applyNumberFormat="1" applyFont="1" applyFill="1" applyBorder="1" applyAlignment="1" applyProtection="1">
      <alignment horizontal="center"/>
      <protection hidden="1"/>
    </xf>
    <xf numFmtId="165" fontId="24" fillId="0" borderId="1" xfId="5" applyNumberFormat="1" applyFont="1" applyFill="1" applyBorder="1" applyAlignment="1" applyProtection="1">
      <protection hidden="1"/>
    </xf>
    <xf numFmtId="172" fontId="0" fillId="0" borderId="0" xfId="0" applyNumberFormat="1"/>
    <xf numFmtId="165" fontId="0" fillId="0" borderId="0" xfId="0" applyNumberFormat="1"/>
    <xf numFmtId="172" fontId="5" fillId="0" borderId="0" xfId="1" applyNumberFormat="1" applyFont="1"/>
    <xf numFmtId="165" fontId="23" fillId="0" borderId="12" xfId="5" applyNumberFormat="1" applyFont="1" applyFill="1" applyBorder="1" applyAlignment="1" applyProtection="1">
      <protection hidden="1"/>
    </xf>
    <xf numFmtId="165" fontId="23" fillId="0" borderId="1" xfId="5" applyNumberFormat="1" applyFont="1" applyFill="1" applyBorder="1" applyAlignment="1" applyProtection="1">
      <protection hidden="1"/>
    </xf>
    <xf numFmtId="0" fontId="24" fillId="0" borderId="14" xfId="5" applyNumberFormat="1" applyFont="1" applyFill="1" applyBorder="1" applyAlignment="1" applyProtection="1">
      <alignment horizontal="center"/>
      <protection hidden="1"/>
    </xf>
    <xf numFmtId="165" fontId="24" fillId="0" borderId="37" xfId="5" applyNumberFormat="1" applyFont="1" applyFill="1" applyBorder="1" applyAlignment="1" applyProtection="1">
      <protection hidden="1"/>
    </xf>
    <xf numFmtId="0" fontId="2" fillId="0" borderId="0" xfId="1" applyFont="1" applyAlignment="1">
      <alignment horizontal="left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3" fillId="0" borderId="12" xfId="5" applyNumberFormat="1" applyFont="1" applyFill="1" applyBorder="1" applyAlignment="1" applyProtection="1">
      <alignment horizontal="center" vertical="center"/>
      <protection hidden="1"/>
    </xf>
    <xf numFmtId="0" fontId="23" fillId="0" borderId="34" xfId="5" applyNumberFormat="1" applyFont="1" applyFill="1" applyBorder="1" applyAlignment="1" applyProtection="1">
      <alignment horizontal="right" vertical="top"/>
      <protection hidden="1"/>
    </xf>
    <xf numFmtId="0" fontId="24" fillId="0" borderId="14" xfId="5" applyNumberFormat="1" applyFont="1" applyFill="1" applyBorder="1" applyAlignment="1" applyProtection="1">
      <alignment horizontal="center" vertical="center" wrapText="1"/>
      <protection hidden="1"/>
    </xf>
    <xf numFmtId="0" fontId="24" fillId="0" borderId="6" xfId="5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5" applyNumberFormat="1" applyFont="1" applyFill="1" applyAlignment="1" applyProtection="1">
      <alignment horizontal="center" vertical="top"/>
      <protection hidden="1"/>
    </xf>
    <xf numFmtId="0" fontId="24" fillId="0" borderId="0" xfId="5" applyNumberFormat="1" applyFont="1" applyFill="1" applyAlignment="1" applyProtection="1">
      <alignment horizontal="center" vertical="top" wrapText="1"/>
      <protection hidden="1"/>
    </xf>
    <xf numFmtId="0" fontId="23" fillId="0" borderId="28" xfId="5" applyNumberFormat="1" applyFont="1" applyFill="1" applyBorder="1" applyAlignment="1" applyProtection="1">
      <alignment horizontal="center" vertical="top"/>
      <protection hidden="1"/>
    </xf>
    <xf numFmtId="0" fontId="23" fillId="0" borderId="14" xfId="5" applyNumberFormat="1" applyFont="1" applyFill="1" applyBorder="1" applyAlignment="1" applyProtection="1">
      <alignment horizontal="center" vertical="top"/>
      <protection hidden="1"/>
    </xf>
    <xf numFmtId="0" fontId="23" fillId="0" borderId="31" xfId="5" applyNumberFormat="1" applyFont="1" applyFill="1" applyBorder="1" applyAlignment="1" applyProtection="1">
      <alignment horizontal="center" vertical="top"/>
      <protection hidden="1"/>
    </xf>
    <xf numFmtId="0" fontId="24" fillId="0" borderId="35" xfId="5" applyNumberFormat="1" applyFont="1" applyFill="1" applyBorder="1" applyAlignment="1" applyProtection="1">
      <alignment horizontal="center" vertical="center" wrapText="1"/>
      <protection hidden="1"/>
    </xf>
    <xf numFmtId="0" fontId="24" fillId="0" borderId="36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4" fontId="13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C3" sqref="C3"/>
    </sheetView>
  </sheetViews>
  <sheetFormatPr defaultRowHeight="15.75" x14ac:dyDescent="0.25"/>
  <cols>
    <col min="1" max="1" width="26.85546875" style="94" customWidth="1"/>
    <col min="2" max="2" width="37" style="94" customWidth="1"/>
    <col min="3" max="3" width="14" style="94" customWidth="1"/>
    <col min="4" max="4" width="14.5703125" style="94" customWidth="1"/>
    <col min="5" max="5" width="15.7109375" style="94" customWidth="1"/>
    <col min="6" max="16384" width="9.140625" style="94"/>
  </cols>
  <sheetData>
    <row r="1" spans="1:5" x14ac:dyDescent="0.25">
      <c r="E1" s="78" t="s">
        <v>770</v>
      </c>
    </row>
    <row r="2" spans="1:5" x14ac:dyDescent="0.25">
      <c r="C2" s="78" t="s">
        <v>771</v>
      </c>
      <c r="E2" s="78"/>
    </row>
    <row r="3" spans="1:5" x14ac:dyDescent="0.25">
      <c r="C3" s="94" t="s">
        <v>772</v>
      </c>
      <c r="D3" s="78"/>
      <c r="E3" s="78"/>
    </row>
    <row r="4" spans="1:5" x14ac:dyDescent="0.25">
      <c r="E4" s="78" t="s">
        <v>516</v>
      </c>
    </row>
    <row r="5" spans="1:5" x14ac:dyDescent="0.25">
      <c r="A5" s="78"/>
      <c r="B5" s="78"/>
      <c r="C5" s="200" t="s">
        <v>774</v>
      </c>
      <c r="D5" s="200"/>
      <c r="E5" s="200"/>
    </row>
    <row r="6" spans="1:5" x14ac:dyDescent="0.25">
      <c r="A6" s="78"/>
      <c r="B6" s="78"/>
      <c r="C6" s="200" t="s">
        <v>773</v>
      </c>
      <c r="D6" s="200"/>
      <c r="E6" s="200"/>
    </row>
    <row r="7" spans="1:5" x14ac:dyDescent="0.25">
      <c r="A7" s="78"/>
      <c r="B7" s="78"/>
      <c r="C7" s="78"/>
      <c r="D7" s="78"/>
      <c r="E7" s="78"/>
    </row>
    <row r="8" spans="1:5" s="95" customFormat="1" ht="55.5" customHeight="1" x14ac:dyDescent="0.25">
      <c r="A8" s="201" t="s">
        <v>536</v>
      </c>
      <c r="B8" s="201"/>
      <c r="C8" s="201"/>
      <c r="D8" s="201"/>
      <c r="E8" s="201"/>
    </row>
    <row r="9" spans="1:5" x14ac:dyDescent="0.25">
      <c r="E9" s="96" t="s">
        <v>535</v>
      </c>
    </row>
    <row r="10" spans="1:5" ht="47.25" x14ac:dyDescent="0.25">
      <c r="A10" s="73" t="s">
        <v>510</v>
      </c>
      <c r="B10" s="73" t="s">
        <v>355</v>
      </c>
      <c r="C10" s="73" t="s">
        <v>551</v>
      </c>
      <c r="D10" s="73" t="s">
        <v>505</v>
      </c>
      <c r="E10" s="73" t="s">
        <v>506</v>
      </c>
    </row>
    <row r="11" spans="1:5" ht="31.5" x14ac:dyDescent="0.25">
      <c r="A11" s="75" t="s">
        <v>537</v>
      </c>
      <c r="B11" s="79" t="s">
        <v>538</v>
      </c>
      <c r="C11" s="77">
        <f>C12+C13</f>
        <v>137271.40000000002</v>
      </c>
      <c r="D11" s="77">
        <f t="shared" ref="D11:E11" si="0">D12+D13</f>
        <v>-1418</v>
      </c>
      <c r="E11" s="77">
        <f t="shared" si="0"/>
        <v>135853.40000000002</v>
      </c>
    </row>
    <row r="12" spans="1:5" ht="63" x14ac:dyDescent="0.25">
      <c r="A12" s="75" t="s">
        <v>517</v>
      </c>
      <c r="B12" s="54" t="s">
        <v>519</v>
      </c>
      <c r="C12" s="76">
        <v>354271.4</v>
      </c>
      <c r="D12" s="76">
        <v>61782</v>
      </c>
      <c r="E12" s="97">
        <f>C12+D12</f>
        <v>416053.4</v>
      </c>
    </row>
    <row r="13" spans="1:5" ht="63" x14ac:dyDescent="0.25">
      <c r="A13" s="75" t="s">
        <v>539</v>
      </c>
      <c r="B13" s="54" t="s">
        <v>511</v>
      </c>
      <c r="C13" s="76">
        <v>-217000</v>
      </c>
      <c r="D13" s="76">
        <v>-63200</v>
      </c>
      <c r="E13" s="97">
        <f t="shared" ref="E13:E19" si="1">C13+D13</f>
        <v>-280200</v>
      </c>
    </row>
    <row r="14" spans="1:5" ht="47.25" x14ac:dyDescent="0.25">
      <c r="A14" s="73" t="s">
        <v>540</v>
      </c>
      <c r="B14" s="79" t="s">
        <v>541</v>
      </c>
      <c r="C14" s="77">
        <f>C15+C16+C17</f>
        <v>-118685.4</v>
      </c>
      <c r="D14" s="77">
        <f t="shared" ref="D14:E14" si="2">D15+D16+D17</f>
        <v>0</v>
      </c>
      <c r="E14" s="77">
        <f t="shared" si="2"/>
        <v>-118685.4</v>
      </c>
    </row>
    <row r="15" spans="1:5" ht="126" x14ac:dyDescent="0.25">
      <c r="A15" s="75" t="s">
        <v>542</v>
      </c>
      <c r="B15" s="54" t="s">
        <v>543</v>
      </c>
      <c r="C15" s="111">
        <v>63200</v>
      </c>
      <c r="D15" s="111">
        <v>-6000</v>
      </c>
      <c r="E15" s="76">
        <f t="shared" si="1"/>
        <v>57200</v>
      </c>
    </row>
    <row r="16" spans="1:5" ht="126" x14ac:dyDescent="0.25">
      <c r="A16" s="75" t="s">
        <v>518</v>
      </c>
      <c r="B16" s="54" t="s">
        <v>544</v>
      </c>
      <c r="C16" s="111">
        <v>-63200</v>
      </c>
      <c r="D16" s="111">
        <v>6000</v>
      </c>
      <c r="E16" s="76">
        <f t="shared" si="1"/>
        <v>-57200</v>
      </c>
    </row>
    <row r="17" spans="1:5" ht="78.75" x14ac:dyDescent="0.25">
      <c r="A17" s="75" t="s">
        <v>518</v>
      </c>
      <c r="B17" s="54" t="s">
        <v>512</v>
      </c>
      <c r="C17" s="76">
        <v>-118685.4</v>
      </c>
      <c r="D17" s="76"/>
      <c r="E17" s="97">
        <f t="shared" si="1"/>
        <v>-118685.4</v>
      </c>
    </row>
    <row r="18" spans="1:5" ht="31.5" x14ac:dyDescent="0.25">
      <c r="A18" s="73" t="s">
        <v>545</v>
      </c>
      <c r="B18" s="79" t="s">
        <v>513</v>
      </c>
      <c r="C18" s="110">
        <f>C19</f>
        <v>3929.1724899999999</v>
      </c>
      <c r="D18" s="110">
        <f>D19</f>
        <v>0</v>
      </c>
      <c r="E18" s="110">
        <f>E19</f>
        <v>3929.1724899999999</v>
      </c>
    </row>
    <row r="19" spans="1:5" ht="47.25" x14ac:dyDescent="0.25">
      <c r="A19" s="75" t="s">
        <v>546</v>
      </c>
      <c r="B19" s="54" t="s">
        <v>514</v>
      </c>
      <c r="C19" s="111">
        <f>3929.17249</f>
        <v>3929.1724899999999</v>
      </c>
      <c r="D19" s="111"/>
      <c r="E19" s="112">
        <f t="shared" si="1"/>
        <v>3929.1724899999999</v>
      </c>
    </row>
    <row r="20" spans="1:5" x14ac:dyDescent="0.25">
      <c r="A20" s="74"/>
      <c r="B20" s="73" t="s">
        <v>547</v>
      </c>
      <c r="C20" s="77">
        <f>C11+C14+C18</f>
        <v>22515.17249000003</v>
      </c>
      <c r="D20" s="77">
        <f t="shared" ref="D20:E20" si="3">D11+D14+D18</f>
        <v>-1418</v>
      </c>
      <c r="E20" s="77">
        <f t="shared" si="3"/>
        <v>21097.17249000003</v>
      </c>
    </row>
  </sheetData>
  <mergeCells count="3">
    <mergeCell ref="C5:E5"/>
    <mergeCell ref="C6:E6"/>
    <mergeCell ref="A8:E8"/>
  </mergeCells>
  <pageMargins left="0.7" right="0.7" top="0.59" bottom="0.26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workbookViewId="0">
      <selection activeCell="C1" sqref="C1:F3"/>
    </sheetView>
  </sheetViews>
  <sheetFormatPr defaultColWidth="9.140625" defaultRowHeight="12.75" x14ac:dyDescent="0.2"/>
  <cols>
    <col min="1" max="1" width="22.7109375" style="4" customWidth="1"/>
    <col min="2" max="2" width="58.5703125" style="2" customWidth="1"/>
    <col min="3" max="3" width="11.28515625" style="6" customWidth="1"/>
    <col min="4" max="4" width="10.5703125" style="2" customWidth="1"/>
    <col min="5" max="5" width="11.28515625" style="2" customWidth="1"/>
    <col min="6" max="191" width="9.140625" style="2" customWidth="1"/>
    <col min="192" max="16384" width="9.140625" style="2"/>
  </cols>
  <sheetData>
    <row r="1" spans="1:5" x14ac:dyDescent="0.2">
      <c r="B1" s="2" t="s">
        <v>776</v>
      </c>
      <c r="C1" s="2"/>
      <c r="E1" s="6" t="s">
        <v>777</v>
      </c>
    </row>
    <row r="2" spans="1:5" x14ac:dyDescent="0.2">
      <c r="C2" s="2" t="s">
        <v>778</v>
      </c>
    </row>
    <row r="3" spans="1:5" x14ac:dyDescent="0.2">
      <c r="D3" s="2" t="s">
        <v>779</v>
      </c>
    </row>
    <row r="4" spans="1:5" ht="15" customHeight="1" x14ac:dyDescent="0.2">
      <c r="A4" s="3"/>
      <c r="B4" s="1"/>
      <c r="C4" s="202" t="s">
        <v>668</v>
      </c>
      <c r="D4" s="202"/>
      <c r="E4" s="202"/>
    </row>
    <row r="5" spans="1:5" ht="15" customHeight="1" x14ac:dyDescent="0.2">
      <c r="A5" s="3"/>
      <c r="B5" s="202" t="s">
        <v>775</v>
      </c>
      <c r="C5" s="202"/>
      <c r="D5" s="202"/>
      <c r="E5" s="202"/>
    </row>
    <row r="6" spans="1:5" ht="15" customHeight="1" x14ac:dyDescent="0.2">
      <c r="A6" s="3"/>
      <c r="B6" s="202" t="s">
        <v>767</v>
      </c>
      <c r="C6" s="202"/>
      <c r="D6" s="202"/>
      <c r="E6" s="202"/>
    </row>
    <row r="7" spans="1:5" ht="15" customHeight="1" x14ac:dyDescent="0.2">
      <c r="A7" s="3"/>
      <c r="B7" s="202"/>
      <c r="C7" s="202"/>
    </row>
    <row r="8" spans="1:5" ht="27.75" customHeight="1" x14ac:dyDescent="0.2">
      <c r="A8" s="203" t="s">
        <v>515</v>
      </c>
      <c r="B8" s="203"/>
      <c r="C8" s="203"/>
      <c r="D8" s="203"/>
      <c r="E8" s="203"/>
    </row>
    <row r="9" spans="1:5" ht="15.75" customHeight="1" x14ac:dyDescent="0.2">
      <c r="A9" s="3"/>
      <c r="B9" s="1"/>
      <c r="E9" s="5" t="s">
        <v>357</v>
      </c>
    </row>
    <row r="10" spans="1:5" ht="39" customHeight="1" x14ac:dyDescent="0.2">
      <c r="A10" s="7" t="s">
        <v>370</v>
      </c>
      <c r="B10" s="7" t="s">
        <v>371</v>
      </c>
      <c r="C10" s="8" t="s">
        <v>551</v>
      </c>
      <c r="D10" s="8" t="s">
        <v>505</v>
      </c>
      <c r="E10" s="7" t="s">
        <v>506</v>
      </c>
    </row>
    <row r="11" spans="1:5" ht="15" customHeight="1" x14ac:dyDescent="0.2">
      <c r="A11" s="9" t="s">
        <v>372</v>
      </c>
      <c r="B11" s="10" t="s">
        <v>373</v>
      </c>
      <c r="C11" s="11">
        <f>C12+C14+C16+C20+C23+C24+C32+C34+C35+C41+C42</f>
        <v>758633</v>
      </c>
      <c r="D11" s="11">
        <f>D12+D14+D16+D20+D23+D24+D32+D34+D35+D41+D42</f>
        <v>-71897</v>
      </c>
      <c r="E11" s="68">
        <f>E12+E14+E16+E20+E23+E24+E32+E34+E35+E41+E42</f>
        <v>686736</v>
      </c>
    </row>
    <row r="12" spans="1:5" ht="15" customHeight="1" x14ac:dyDescent="0.2">
      <c r="A12" s="9" t="s">
        <v>374</v>
      </c>
      <c r="B12" s="10" t="s">
        <v>375</v>
      </c>
      <c r="C12" s="11">
        <f>C13</f>
        <v>396900</v>
      </c>
      <c r="D12" s="11">
        <f t="shared" ref="D12:E12" si="0">D13</f>
        <v>0</v>
      </c>
      <c r="E12" s="68">
        <f t="shared" si="0"/>
        <v>396900</v>
      </c>
    </row>
    <row r="13" spans="1:5" ht="15" customHeight="1" x14ac:dyDescent="0.2">
      <c r="A13" s="13" t="s">
        <v>376</v>
      </c>
      <c r="B13" s="14" t="s">
        <v>377</v>
      </c>
      <c r="C13" s="15">
        <v>396900</v>
      </c>
      <c r="D13" s="15"/>
      <c r="E13" s="16">
        <f>C13+D13</f>
        <v>396900</v>
      </c>
    </row>
    <row r="14" spans="1:5" ht="25.5" x14ac:dyDescent="0.2">
      <c r="A14" s="9" t="s">
        <v>378</v>
      </c>
      <c r="B14" s="10" t="s">
        <v>379</v>
      </c>
      <c r="C14" s="11">
        <f>C15</f>
        <v>5019</v>
      </c>
      <c r="D14" s="11">
        <f t="shared" ref="D14:E14" si="1">D15</f>
        <v>0</v>
      </c>
      <c r="E14" s="68">
        <f t="shared" si="1"/>
        <v>5019</v>
      </c>
    </row>
    <row r="15" spans="1:5" ht="25.5" x14ac:dyDescent="0.2">
      <c r="A15" s="13" t="s">
        <v>380</v>
      </c>
      <c r="B15" s="17" t="s">
        <v>381</v>
      </c>
      <c r="C15" s="15">
        <v>5019</v>
      </c>
      <c r="D15" s="15"/>
      <c r="E15" s="16">
        <f t="shared" ref="E15:E79" si="2">C15+D15</f>
        <v>5019</v>
      </c>
    </row>
    <row r="16" spans="1:5" ht="15" customHeight="1" x14ac:dyDescent="0.2">
      <c r="A16" s="9" t="s">
        <v>382</v>
      </c>
      <c r="B16" s="10" t="s">
        <v>383</v>
      </c>
      <c r="C16" s="11">
        <f>C17+C18+C19</f>
        <v>78434</v>
      </c>
      <c r="D16" s="11">
        <f t="shared" ref="D16:E16" si="3">D17+D18+D19</f>
        <v>0</v>
      </c>
      <c r="E16" s="68">
        <f t="shared" si="3"/>
        <v>78434</v>
      </c>
    </row>
    <row r="17" spans="1:5" ht="12.75" customHeight="1" x14ac:dyDescent="0.2">
      <c r="A17" s="13" t="s">
        <v>384</v>
      </c>
      <c r="B17" s="14" t="s">
        <v>385</v>
      </c>
      <c r="C17" s="15">
        <v>73447</v>
      </c>
      <c r="D17" s="15"/>
      <c r="E17" s="16">
        <f t="shared" si="2"/>
        <v>73447</v>
      </c>
    </row>
    <row r="18" spans="1:5" ht="14.25" customHeight="1" x14ac:dyDescent="0.2">
      <c r="A18" s="13" t="s">
        <v>386</v>
      </c>
      <c r="B18" s="14" t="s">
        <v>387</v>
      </c>
      <c r="C18" s="15">
        <v>330</v>
      </c>
      <c r="D18" s="15"/>
      <c r="E18" s="16">
        <f t="shared" si="2"/>
        <v>330</v>
      </c>
    </row>
    <row r="19" spans="1:5" ht="25.5" x14ac:dyDescent="0.2">
      <c r="A19" s="13" t="s">
        <v>388</v>
      </c>
      <c r="B19" s="14" t="s">
        <v>389</v>
      </c>
      <c r="C19" s="15">
        <v>4657</v>
      </c>
      <c r="D19" s="15"/>
      <c r="E19" s="16">
        <f t="shared" si="2"/>
        <v>4657</v>
      </c>
    </row>
    <row r="20" spans="1:5" ht="15" customHeight="1" x14ac:dyDescent="0.2">
      <c r="A20" s="9" t="s">
        <v>390</v>
      </c>
      <c r="B20" s="10" t="s">
        <v>391</v>
      </c>
      <c r="C20" s="11">
        <f>C21+C22</f>
        <v>98528</v>
      </c>
      <c r="D20" s="11">
        <f t="shared" ref="D20:E20" si="4">D21+D22</f>
        <v>0</v>
      </c>
      <c r="E20" s="68">
        <f t="shared" si="4"/>
        <v>98528</v>
      </c>
    </row>
    <row r="21" spans="1:5" ht="15" customHeight="1" x14ac:dyDescent="0.2">
      <c r="A21" s="13" t="s">
        <v>392</v>
      </c>
      <c r="B21" s="14" t="s">
        <v>393</v>
      </c>
      <c r="C21" s="15">
        <v>17300</v>
      </c>
      <c r="D21" s="15"/>
      <c r="E21" s="16">
        <f t="shared" si="2"/>
        <v>17300</v>
      </c>
    </row>
    <row r="22" spans="1:5" ht="15" customHeight="1" x14ac:dyDescent="0.2">
      <c r="A22" s="13" t="s">
        <v>394</v>
      </c>
      <c r="B22" s="14" t="s">
        <v>395</v>
      </c>
      <c r="C22" s="15">
        <v>81228</v>
      </c>
      <c r="D22" s="15"/>
      <c r="E22" s="16">
        <f t="shared" si="2"/>
        <v>81228</v>
      </c>
    </row>
    <row r="23" spans="1:5" ht="15" customHeight="1" x14ac:dyDescent="0.2">
      <c r="A23" s="9" t="s">
        <v>396</v>
      </c>
      <c r="B23" s="10" t="s">
        <v>397</v>
      </c>
      <c r="C23" s="11">
        <v>22181</v>
      </c>
      <c r="D23" s="11">
        <v>1042</v>
      </c>
      <c r="E23" s="68">
        <f>C23+D23</f>
        <v>23223</v>
      </c>
    </row>
    <row r="24" spans="1:5" ht="40.5" customHeight="1" x14ac:dyDescent="0.2">
      <c r="A24" s="9" t="s">
        <v>398</v>
      </c>
      <c r="B24" s="18" t="s">
        <v>399</v>
      </c>
      <c r="C24" s="11">
        <f>C25+C28+C30</f>
        <v>57277</v>
      </c>
      <c r="D24" s="11">
        <f>D25+D28+D30</f>
        <v>-18435</v>
      </c>
      <c r="E24" s="68">
        <f>E25+E28+E30</f>
        <v>38842</v>
      </c>
    </row>
    <row r="25" spans="1:5" ht="64.5" customHeight="1" x14ac:dyDescent="0.2">
      <c r="A25" s="9" t="s">
        <v>400</v>
      </c>
      <c r="B25" s="10" t="s">
        <v>401</v>
      </c>
      <c r="C25" s="11">
        <f>C26+C27</f>
        <v>36047</v>
      </c>
      <c r="D25" s="11">
        <f t="shared" ref="D25:E25" si="5">D26+D27</f>
        <v>-12900</v>
      </c>
      <c r="E25" s="68">
        <f t="shared" si="5"/>
        <v>23147</v>
      </c>
    </row>
    <row r="26" spans="1:5" ht="63.75" customHeight="1" x14ac:dyDescent="0.2">
      <c r="A26" s="13" t="s">
        <v>402</v>
      </c>
      <c r="B26" s="14" t="s">
        <v>403</v>
      </c>
      <c r="C26" s="15">
        <v>33916</v>
      </c>
      <c r="D26" s="15">
        <v>-12444</v>
      </c>
      <c r="E26" s="16">
        <f t="shared" si="2"/>
        <v>21472</v>
      </c>
    </row>
    <row r="27" spans="1:5" ht="49.5" customHeight="1" x14ac:dyDescent="0.2">
      <c r="A27" s="13" t="s">
        <v>404</v>
      </c>
      <c r="B27" s="14" t="s">
        <v>405</v>
      </c>
      <c r="C27" s="15">
        <v>2131</v>
      </c>
      <c r="D27" s="15">
        <v>-456</v>
      </c>
      <c r="E27" s="16">
        <f t="shared" si="2"/>
        <v>1675</v>
      </c>
    </row>
    <row r="28" spans="1:5" ht="25.5" x14ac:dyDescent="0.2">
      <c r="A28" s="9" t="s">
        <v>406</v>
      </c>
      <c r="B28" s="10" t="s">
        <v>407</v>
      </c>
      <c r="C28" s="11">
        <f>C29</f>
        <v>563</v>
      </c>
      <c r="D28" s="11">
        <f t="shared" ref="D28:E28" si="6">D29</f>
        <v>0</v>
      </c>
      <c r="E28" s="68">
        <f t="shared" si="6"/>
        <v>563</v>
      </c>
    </row>
    <row r="29" spans="1:5" ht="38.25" x14ac:dyDescent="0.2">
      <c r="A29" s="13" t="s">
        <v>408</v>
      </c>
      <c r="B29" s="14" t="s">
        <v>409</v>
      </c>
      <c r="C29" s="15">
        <v>563</v>
      </c>
      <c r="D29" s="15"/>
      <c r="E29" s="16">
        <f t="shared" si="2"/>
        <v>563</v>
      </c>
    </row>
    <row r="30" spans="1:5" ht="66.75" customHeight="1" x14ac:dyDescent="0.2">
      <c r="A30" s="9" t="s">
        <v>410</v>
      </c>
      <c r="B30" s="10" t="s">
        <v>411</v>
      </c>
      <c r="C30" s="11">
        <f>C31</f>
        <v>20667</v>
      </c>
      <c r="D30" s="11">
        <f t="shared" ref="D30:E30" si="7">D31</f>
        <v>-5535</v>
      </c>
      <c r="E30" s="68">
        <f t="shared" si="7"/>
        <v>15132</v>
      </c>
    </row>
    <row r="31" spans="1:5" ht="65.25" customHeight="1" x14ac:dyDescent="0.2">
      <c r="A31" s="13" t="s">
        <v>412</v>
      </c>
      <c r="B31" s="14" t="s">
        <v>413</v>
      </c>
      <c r="C31" s="15">
        <v>20667</v>
      </c>
      <c r="D31" s="15">
        <v>-5535</v>
      </c>
      <c r="E31" s="16">
        <f t="shared" si="2"/>
        <v>15132</v>
      </c>
    </row>
    <row r="32" spans="1:5" ht="12.75" customHeight="1" x14ac:dyDescent="0.2">
      <c r="A32" s="9" t="s">
        <v>414</v>
      </c>
      <c r="B32" s="10" t="s">
        <v>415</v>
      </c>
      <c r="C32" s="11">
        <f>C33</f>
        <v>4344</v>
      </c>
      <c r="D32" s="11"/>
      <c r="E32" s="68">
        <f t="shared" ref="E32" si="8">E33</f>
        <v>4344</v>
      </c>
    </row>
    <row r="33" spans="1:5" ht="13.5" customHeight="1" x14ac:dyDescent="0.2">
      <c r="A33" s="13" t="s">
        <v>416</v>
      </c>
      <c r="B33" s="14" t="s">
        <v>417</v>
      </c>
      <c r="C33" s="15">
        <v>4344</v>
      </c>
      <c r="D33" s="15"/>
      <c r="E33" s="16">
        <f t="shared" si="2"/>
        <v>4344</v>
      </c>
    </row>
    <row r="34" spans="1:5" ht="38.25" customHeight="1" x14ac:dyDescent="0.2">
      <c r="A34" s="9" t="s">
        <v>418</v>
      </c>
      <c r="B34" s="10" t="s">
        <v>419</v>
      </c>
      <c r="C34" s="11"/>
      <c r="D34" s="11">
        <v>161</v>
      </c>
      <c r="E34" s="12">
        <f>C34+D34</f>
        <v>161</v>
      </c>
    </row>
    <row r="35" spans="1:5" ht="25.5" x14ac:dyDescent="0.2">
      <c r="A35" s="19" t="s">
        <v>420</v>
      </c>
      <c r="B35" s="10" t="s">
        <v>421</v>
      </c>
      <c r="C35" s="11">
        <f>C36+C38</f>
        <v>69833</v>
      </c>
      <c r="D35" s="11">
        <f>D36+D38</f>
        <v>-43290</v>
      </c>
      <c r="E35" s="68">
        <f t="shared" ref="E35" si="9">E36+E38</f>
        <v>26543</v>
      </c>
    </row>
    <row r="36" spans="1:5" ht="66" customHeight="1" x14ac:dyDescent="0.2">
      <c r="A36" s="9" t="s">
        <v>422</v>
      </c>
      <c r="B36" s="10" t="s">
        <v>423</v>
      </c>
      <c r="C36" s="11">
        <f>C37</f>
        <v>54833</v>
      </c>
      <c r="D36" s="11">
        <f>D37</f>
        <v>-45717</v>
      </c>
      <c r="E36" s="68">
        <f>E37</f>
        <v>9116</v>
      </c>
    </row>
    <row r="37" spans="1:5" ht="61.5" customHeight="1" x14ac:dyDescent="0.2">
      <c r="A37" s="13" t="s">
        <v>424</v>
      </c>
      <c r="B37" s="14" t="s">
        <v>425</v>
      </c>
      <c r="C37" s="15">
        <v>54833</v>
      </c>
      <c r="D37" s="15">
        <v>-45717</v>
      </c>
      <c r="E37" s="16">
        <f t="shared" si="2"/>
        <v>9116</v>
      </c>
    </row>
    <row r="38" spans="1:5" ht="63.75" customHeight="1" x14ac:dyDescent="0.2">
      <c r="A38" s="9" t="s">
        <v>426</v>
      </c>
      <c r="B38" s="10" t="s">
        <v>427</v>
      </c>
      <c r="C38" s="11">
        <f>C39+C40</f>
        <v>15000</v>
      </c>
      <c r="D38" s="11">
        <f>D39+D40</f>
        <v>2427</v>
      </c>
      <c r="E38" s="68">
        <f t="shared" ref="E38" si="10">E39+E40</f>
        <v>17427</v>
      </c>
    </row>
    <row r="39" spans="1:5" ht="39" customHeight="1" x14ac:dyDescent="0.2">
      <c r="A39" s="13" t="s">
        <v>428</v>
      </c>
      <c r="B39" s="14" t="s">
        <v>429</v>
      </c>
      <c r="C39" s="15">
        <v>9690</v>
      </c>
      <c r="D39" s="15"/>
      <c r="E39" s="16">
        <f t="shared" si="2"/>
        <v>9690</v>
      </c>
    </row>
    <row r="40" spans="1:5" ht="24.75" customHeight="1" x14ac:dyDescent="0.2">
      <c r="A40" s="13" t="s">
        <v>430</v>
      </c>
      <c r="B40" s="20" t="s">
        <v>431</v>
      </c>
      <c r="C40" s="15">
        <v>5310</v>
      </c>
      <c r="D40" s="15">
        <v>2427</v>
      </c>
      <c r="E40" s="16">
        <f t="shared" si="2"/>
        <v>7737</v>
      </c>
    </row>
    <row r="41" spans="1:5" ht="15" customHeight="1" x14ac:dyDescent="0.2">
      <c r="A41" s="9" t="s">
        <v>432</v>
      </c>
      <c r="B41" s="10" t="s">
        <v>433</v>
      </c>
      <c r="C41" s="11">
        <v>26117</v>
      </c>
      <c r="D41" s="11">
        <v>-11375</v>
      </c>
      <c r="E41" s="12">
        <f t="shared" si="2"/>
        <v>14742</v>
      </c>
    </row>
    <row r="42" spans="1:5" ht="15" hidden="1" customHeight="1" x14ac:dyDescent="0.2">
      <c r="A42" s="66" t="s">
        <v>434</v>
      </c>
      <c r="B42" s="10" t="s">
        <v>435</v>
      </c>
      <c r="C42" s="11"/>
      <c r="D42" s="11"/>
      <c r="E42" s="16">
        <f t="shared" si="2"/>
        <v>0</v>
      </c>
    </row>
    <row r="43" spans="1:5" ht="15" customHeight="1" x14ac:dyDescent="0.2">
      <c r="A43" s="21" t="s">
        <v>436</v>
      </c>
      <c r="B43" s="10" t="s">
        <v>437</v>
      </c>
      <c r="C43" s="68">
        <f t="shared" ref="C43:D43" si="11">C44+C79</f>
        <v>1817978.2943599999</v>
      </c>
      <c r="D43" s="68">
        <f t="shared" si="11"/>
        <v>40922.899999999994</v>
      </c>
      <c r="E43" s="68">
        <f>E44+E79</f>
        <v>1858901.1943600001</v>
      </c>
    </row>
    <row r="44" spans="1:5" ht="27" customHeight="1" x14ac:dyDescent="0.2">
      <c r="A44" s="21" t="s">
        <v>438</v>
      </c>
      <c r="B44" s="10" t="s">
        <v>439</v>
      </c>
      <c r="C44" s="68">
        <f t="shared" ref="C44" si="12">C47+C57+C77</f>
        <v>1817991.5999999999</v>
      </c>
      <c r="D44" s="68">
        <f>D47+D57+D77+D45</f>
        <v>40922.899999999994</v>
      </c>
      <c r="E44" s="68">
        <f>E47+E57+E77+E45</f>
        <v>1858914.5</v>
      </c>
    </row>
    <row r="45" spans="1:5" ht="24" customHeight="1" x14ac:dyDescent="0.2">
      <c r="A45" s="21" t="s">
        <v>440</v>
      </c>
      <c r="B45" s="10" t="s">
        <v>441</v>
      </c>
      <c r="C45" s="11">
        <f>C46</f>
        <v>0</v>
      </c>
      <c r="D45" s="11">
        <f>D46</f>
        <v>4696.5</v>
      </c>
      <c r="E45" s="12">
        <f t="shared" si="2"/>
        <v>4696.5</v>
      </c>
    </row>
    <row r="46" spans="1:5" ht="36" customHeight="1" x14ac:dyDescent="0.2">
      <c r="A46" s="22" t="s">
        <v>442</v>
      </c>
      <c r="B46" s="14" t="s">
        <v>443</v>
      </c>
      <c r="C46" s="15"/>
      <c r="D46" s="69">
        <v>4696.5</v>
      </c>
      <c r="E46" s="16">
        <f t="shared" si="2"/>
        <v>4696.5</v>
      </c>
    </row>
    <row r="47" spans="1:5" x14ac:dyDescent="0.2">
      <c r="A47" s="21" t="s">
        <v>444</v>
      </c>
      <c r="B47" s="10" t="s">
        <v>502</v>
      </c>
      <c r="C47" s="68">
        <f t="shared" ref="C47:D47" si="13">C49+C50+C51+C53+C52</f>
        <v>357688.7</v>
      </c>
      <c r="D47" s="68">
        <f t="shared" si="13"/>
        <v>23537.399999999998</v>
      </c>
      <c r="E47" s="68">
        <f>E49+E50+E51+E53+E52</f>
        <v>381226.1</v>
      </c>
    </row>
    <row r="48" spans="1:5" ht="51.75" hidden="1" customHeight="1" x14ac:dyDescent="0.2">
      <c r="A48" s="13"/>
      <c r="B48" s="23"/>
      <c r="C48" s="15"/>
      <c r="D48" s="15"/>
      <c r="E48" s="16">
        <f t="shared" si="2"/>
        <v>0</v>
      </c>
    </row>
    <row r="49" spans="1:6" ht="40.5" customHeight="1" x14ac:dyDescent="0.2">
      <c r="A49" s="13" t="s">
        <v>445</v>
      </c>
      <c r="B49" s="14" t="s">
        <v>534</v>
      </c>
      <c r="C49" s="15">
        <v>54556.6</v>
      </c>
      <c r="D49" s="15"/>
      <c r="E49" s="69">
        <f t="shared" si="2"/>
        <v>54556.6</v>
      </c>
    </row>
    <row r="50" spans="1:6" ht="51" hidden="1" x14ac:dyDescent="0.2">
      <c r="A50" s="13" t="s">
        <v>446</v>
      </c>
      <c r="B50" s="23" t="s">
        <v>501</v>
      </c>
      <c r="C50" s="15"/>
      <c r="D50" s="15"/>
      <c r="E50" s="69">
        <f t="shared" si="2"/>
        <v>0</v>
      </c>
    </row>
    <row r="51" spans="1:6" ht="63.75" x14ac:dyDescent="0.2">
      <c r="A51" s="13" t="s">
        <v>446</v>
      </c>
      <c r="B51" s="23" t="s">
        <v>447</v>
      </c>
      <c r="C51" s="15">
        <v>141620.6</v>
      </c>
      <c r="D51" s="15"/>
      <c r="E51" s="69">
        <f t="shared" si="2"/>
        <v>141620.6</v>
      </c>
    </row>
    <row r="52" spans="1:6" ht="38.25" x14ac:dyDescent="0.2">
      <c r="A52" s="13" t="s">
        <v>509</v>
      </c>
      <c r="B52" s="23" t="s">
        <v>508</v>
      </c>
      <c r="C52" s="15">
        <v>9350.7999999999993</v>
      </c>
      <c r="D52" s="102"/>
      <c r="E52" s="69">
        <f t="shared" si="2"/>
        <v>9350.7999999999993</v>
      </c>
    </row>
    <row r="53" spans="1:6" x14ac:dyDescent="0.2">
      <c r="A53" s="22" t="s">
        <v>448</v>
      </c>
      <c r="B53" s="23" t="s">
        <v>507</v>
      </c>
      <c r="C53" s="72">
        <f t="shared" ref="C53:D53" si="14">C54+C55+C56</f>
        <v>152160.69999999998</v>
      </c>
      <c r="D53" s="72">
        <f t="shared" si="14"/>
        <v>23537.399999999998</v>
      </c>
      <c r="E53" s="72">
        <f>E54+E55+E56</f>
        <v>175698.09999999998</v>
      </c>
    </row>
    <row r="54" spans="1:6" ht="36" customHeight="1" x14ac:dyDescent="0.2">
      <c r="A54" s="22"/>
      <c r="B54" s="14" t="s">
        <v>449</v>
      </c>
      <c r="C54" s="15">
        <v>2211.3000000000002</v>
      </c>
      <c r="D54" s="103"/>
      <c r="E54" s="69">
        <f t="shared" si="2"/>
        <v>2211.3000000000002</v>
      </c>
    </row>
    <row r="55" spans="1:6" ht="15" customHeight="1" x14ac:dyDescent="0.2">
      <c r="A55" s="22"/>
      <c r="B55" s="24" t="s">
        <v>450</v>
      </c>
      <c r="C55" s="15">
        <v>14312</v>
      </c>
      <c r="D55" s="15">
        <v>508.1</v>
      </c>
      <c r="E55" s="69">
        <f t="shared" si="2"/>
        <v>14820.1</v>
      </c>
    </row>
    <row r="56" spans="1:6" ht="51" x14ac:dyDescent="0.2">
      <c r="A56" s="22"/>
      <c r="B56" s="24" t="s">
        <v>501</v>
      </c>
      <c r="C56" s="15">
        <v>135637.4</v>
      </c>
      <c r="D56" s="15">
        <v>23029.3</v>
      </c>
      <c r="E56" s="69">
        <f t="shared" si="2"/>
        <v>158666.69999999998</v>
      </c>
      <c r="F56" s="70"/>
    </row>
    <row r="57" spans="1:6" x14ac:dyDescent="0.2">
      <c r="A57" s="21" t="s">
        <v>451</v>
      </c>
      <c r="B57" s="10" t="s">
        <v>503</v>
      </c>
      <c r="C57" s="11">
        <f>C60+C58+C61+C62+C76+C59+C74+C75</f>
        <v>1460295.9</v>
      </c>
      <c r="D57" s="11">
        <f t="shared" ref="D57" si="15">D60+D58+D61+D62+D76+D59+D74+D75</f>
        <v>12689</v>
      </c>
      <c r="E57" s="68">
        <f>E60+E58+E61+E62+E76+E59+E74+E75</f>
        <v>1472984.9</v>
      </c>
    </row>
    <row r="58" spans="1:6" ht="27" customHeight="1" x14ac:dyDescent="0.2">
      <c r="A58" s="25" t="s">
        <v>452</v>
      </c>
      <c r="B58" s="26" t="s">
        <v>453</v>
      </c>
      <c r="C58" s="27">
        <v>61410.400000000001</v>
      </c>
      <c r="D58" s="15"/>
      <c r="E58" s="16">
        <f t="shared" si="2"/>
        <v>61410.400000000001</v>
      </c>
    </row>
    <row r="59" spans="1:6" ht="38.25" x14ac:dyDescent="0.2">
      <c r="A59" s="28" t="s">
        <v>454</v>
      </c>
      <c r="B59" s="26" t="s">
        <v>455</v>
      </c>
      <c r="C59" s="27">
        <v>366.2</v>
      </c>
      <c r="D59" s="15"/>
      <c r="E59" s="16">
        <f t="shared" si="2"/>
        <v>366.2</v>
      </c>
    </row>
    <row r="60" spans="1:6" ht="38.25" x14ac:dyDescent="0.2">
      <c r="A60" s="25" t="s">
        <v>456</v>
      </c>
      <c r="B60" s="26" t="s">
        <v>457</v>
      </c>
      <c r="C60" s="27">
        <v>1104</v>
      </c>
      <c r="D60" s="15"/>
      <c r="E60" s="16">
        <f t="shared" si="2"/>
        <v>1104</v>
      </c>
    </row>
    <row r="61" spans="1:6" ht="25.5" customHeight="1" x14ac:dyDescent="0.2">
      <c r="A61" s="25" t="s">
        <v>458</v>
      </c>
      <c r="B61" s="26" t="s">
        <v>459</v>
      </c>
      <c r="C61" s="27">
        <v>51006</v>
      </c>
      <c r="D61" s="15">
        <v>5000</v>
      </c>
      <c r="E61" s="16">
        <f t="shared" si="2"/>
        <v>56006</v>
      </c>
    </row>
    <row r="62" spans="1:6" ht="27.75" customHeight="1" x14ac:dyDescent="0.2">
      <c r="A62" s="25" t="s">
        <v>460</v>
      </c>
      <c r="B62" s="26" t="s">
        <v>504</v>
      </c>
      <c r="C62" s="72">
        <f t="shared" ref="C62:D62" si="16">C63+C66+C67+C68+C69+C70+C71+C72+C73</f>
        <v>1193591.8</v>
      </c>
      <c r="D62" s="72">
        <f t="shared" si="16"/>
        <v>7689</v>
      </c>
      <c r="E62" s="72">
        <f>E63+E66+E67+E68+E69+E70+E71+E72+E73</f>
        <v>1201280.8</v>
      </c>
    </row>
    <row r="63" spans="1:6" s="35" customFormat="1" ht="71.25" customHeight="1" x14ac:dyDescent="0.2">
      <c r="A63" s="30" t="s">
        <v>460</v>
      </c>
      <c r="B63" s="31" t="s">
        <v>461</v>
      </c>
      <c r="C63" s="32">
        <f>C64+C65</f>
        <v>1051294.7</v>
      </c>
      <c r="D63" s="33">
        <f>D64+D65</f>
        <v>1709</v>
      </c>
      <c r="E63" s="34">
        <f t="shared" si="2"/>
        <v>1053003.7</v>
      </c>
    </row>
    <row r="64" spans="1:6" s="35" customFormat="1" ht="15.75" customHeight="1" x14ac:dyDescent="0.2">
      <c r="A64" s="30"/>
      <c r="B64" s="36" t="s">
        <v>462</v>
      </c>
      <c r="C64" s="32">
        <v>703235</v>
      </c>
      <c r="D64" s="33">
        <v>1709</v>
      </c>
      <c r="E64" s="16">
        <f t="shared" si="2"/>
        <v>704944</v>
      </c>
    </row>
    <row r="65" spans="1:5" s="35" customFormat="1" ht="17.25" customHeight="1" x14ac:dyDescent="0.2">
      <c r="A65" s="30"/>
      <c r="B65" s="36" t="s">
        <v>463</v>
      </c>
      <c r="C65" s="32">
        <v>348059.7</v>
      </c>
      <c r="D65" s="33"/>
      <c r="E65" s="16">
        <f t="shared" si="2"/>
        <v>348059.7</v>
      </c>
    </row>
    <row r="66" spans="1:5" s="35" customFormat="1" ht="27" customHeight="1" x14ac:dyDescent="0.2">
      <c r="A66" s="30" t="s">
        <v>460</v>
      </c>
      <c r="B66" s="37" t="s">
        <v>464</v>
      </c>
      <c r="C66" s="32">
        <v>52518</v>
      </c>
      <c r="D66" s="33"/>
      <c r="E66" s="16">
        <f t="shared" si="2"/>
        <v>52518</v>
      </c>
    </row>
    <row r="67" spans="1:5" s="35" customFormat="1" ht="39.75" customHeight="1" x14ac:dyDescent="0.2">
      <c r="A67" s="30" t="s">
        <v>460</v>
      </c>
      <c r="B67" s="37" t="s">
        <v>465</v>
      </c>
      <c r="C67" s="32">
        <v>28657</v>
      </c>
      <c r="D67" s="33">
        <v>5980</v>
      </c>
      <c r="E67" s="16">
        <f t="shared" si="2"/>
        <v>34637</v>
      </c>
    </row>
    <row r="68" spans="1:5" s="35" customFormat="1" ht="26.25" customHeight="1" x14ac:dyDescent="0.2">
      <c r="A68" s="30" t="s">
        <v>460</v>
      </c>
      <c r="B68" s="37" t="s">
        <v>466</v>
      </c>
      <c r="C68" s="32">
        <v>11013</v>
      </c>
      <c r="D68" s="33"/>
      <c r="E68" s="16">
        <f t="shared" si="2"/>
        <v>11013</v>
      </c>
    </row>
    <row r="69" spans="1:5" s="35" customFormat="1" ht="52.5" customHeight="1" x14ac:dyDescent="0.2">
      <c r="A69" s="30" t="s">
        <v>460</v>
      </c>
      <c r="B69" s="37" t="s">
        <v>467</v>
      </c>
      <c r="C69" s="32">
        <v>2546</v>
      </c>
      <c r="D69" s="33"/>
      <c r="E69" s="16">
        <f t="shared" si="2"/>
        <v>2546</v>
      </c>
    </row>
    <row r="70" spans="1:5" s="35" customFormat="1" ht="27.75" customHeight="1" x14ac:dyDescent="0.2">
      <c r="A70" s="30" t="s">
        <v>460</v>
      </c>
      <c r="B70" s="36" t="s">
        <v>468</v>
      </c>
      <c r="C70" s="32">
        <v>372</v>
      </c>
      <c r="D70" s="33"/>
      <c r="E70" s="16">
        <f t="shared" si="2"/>
        <v>372</v>
      </c>
    </row>
    <row r="71" spans="1:5" ht="26.25" customHeight="1" x14ac:dyDescent="0.2">
      <c r="A71" s="30" t="s">
        <v>460</v>
      </c>
      <c r="B71" s="38" t="s">
        <v>469</v>
      </c>
      <c r="C71" s="32">
        <v>1122</v>
      </c>
      <c r="D71" s="33"/>
      <c r="E71" s="16">
        <f t="shared" si="2"/>
        <v>1122</v>
      </c>
    </row>
    <row r="72" spans="1:5" ht="29.25" customHeight="1" x14ac:dyDescent="0.2">
      <c r="A72" s="30" t="s">
        <v>460</v>
      </c>
      <c r="B72" s="36" t="s">
        <v>470</v>
      </c>
      <c r="C72" s="32">
        <v>407</v>
      </c>
      <c r="D72" s="33"/>
      <c r="E72" s="16">
        <f t="shared" si="2"/>
        <v>407</v>
      </c>
    </row>
    <row r="73" spans="1:5" ht="54.75" customHeight="1" x14ac:dyDescent="0.2">
      <c r="A73" s="30" t="s">
        <v>460</v>
      </c>
      <c r="B73" s="71" t="s">
        <v>472</v>
      </c>
      <c r="C73" s="32">
        <v>45662.1</v>
      </c>
      <c r="D73" s="33"/>
      <c r="E73" s="34">
        <f t="shared" si="2"/>
        <v>45662.1</v>
      </c>
    </row>
    <row r="74" spans="1:5" s="35" customFormat="1" ht="45.75" hidden="1" customHeight="1" x14ac:dyDescent="0.2">
      <c r="A74" s="28" t="s">
        <v>471</v>
      </c>
      <c r="B74" s="26" t="s">
        <v>472</v>
      </c>
      <c r="C74" s="27"/>
      <c r="D74" s="15"/>
      <c r="E74" s="16">
        <f t="shared" si="2"/>
        <v>0</v>
      </c>
    </row>
    <row r="75" spans="1:5" s="35" customFormat="1" ht="25.5" x14ac:dyDescent="0.2">
      <c r="A75" s="13" t="s">
        <v>473</v>
      </c>
      <c r="B75" s="26" t="s">
        <v>474</v>
      </c>
      <c r="C75" s="27">
        <v>440.5</v>
      </c>
      <c r="D75" s="33"/>
      <c r="E75" s="16">
        <f t="shared" si="2"/>
        <v>440.5</v>
      </c>
    </row>
    <row r="76" spans="1:5" ht="67.5" customHeight="1" x14ac:dyDescent="0.2">
      <c r="A76" s="13" t="s">
        <v>475</v>
      </c>
      <c r="B76" s="39" t="s">
        <v>476</v>
      </c>
      <c r="C76" s="27">
        <v>152377</v>
      </c>
      <c r="D76" s="15"/>
      <c r="E76" s="16">
        <f t="shared" si="2"/>
        <v>152377</v>
      </c>
    </row>
    <row r="77" spans="1:5" s="41" customFormat="1" ht="18" customHeight="1" x14ac:dyDescent="0.2">
      <c r="A77" s="9" t="s">
        <v>477</v>
      </c>
      <c r="B77" s="40" t="s">
        <v>361</v>
      </c>
      <c r="C77" s="29">
        <f>C78</f>
        <v>7</v>
      </c>
      <c r="D77" s="11"/>
      <c r="E77" s="16">
        <f t="shared" si="2"/>
        <v>7</v>
      </c>
    </row>
    <row r="78" spans="1:5" ht="27" customHeight="1" x14ac:dyDescent="0.2">
      <c r="A78" s="13" t="s">
        <v>478</v>
      </c>
      <c r="B78" s="39" t="s">
        <v>479</v>
      </c>
      <c r="C78" s="27">
        <v>7</v>
      </c>
      <c r="D78" s="104"/>
      <c r="E78" s="16">
        <f t="shared" si="2"/>
        <v>7</v>
      </c>
    </row>
    <row r="79" spans="1:5" s="41" customFormat="1" ht="27" customHeight="1" x14ac:dyDescent="0.2">
      <c r="A79" s="9" t="s">
        <v>480</v>
      </c>
      <c r="B79" s="42" t="s">
        <v>481</v>
      </c>
      <c r="C79" s="11">
        <f>C80</f>
        <v>-13.30564</v>
      </c>
      <c r="D79" s="11">
        <f>D80</f>
        <v>0</v>
      </c>
      <c r="E79" s="16">
        <f t="shared" si="2"/>
        <v>-13.30564</v>
      </c>
    </row>
    <row r="80" spans="1:5" ht="39" customHeight="1" thickBot="1" x14ac:dyDescent="0.25">
      <c r="A80" s="63" t="s">
        <v>482</v>
      </c>
      <c r="B80" s="64" t="s">
        <v>483</v>
      </c>
      <c r="C80" s="65">
        <v>-13.30564</v>
      </c>
      <c r="D80" s="65"/>
      <c r="E80" s="105">
        <f t="shared" ref="E80:E82" si="17">C80+D80</f>
        <v>-13.30564</v>
      </c>
    </row>
    <row r="81" spans="1:5" ht="15.75" customHeight="1" thickBot="1" x14ac:dyDescent="0.25">
      <c r="A81" s="107" t="s">
        <v>484</v>
      </c>
      <c r="B81" s="108" t="s">
        <v>485</v>
      </c>
      <c r="C81" s="106">
        <f>C43+C11</f>
        <v>2576611.2943599997</v>
      </c>
      <c r="D81" s="106">
        <f>D43+D11</f>
        <v>-30974.100000000006</v>
      </c>
      <c r="E81" s="106">
        <f>E43+E11</f>
        <v>2545637.1943600001</v>
      </c>
    </row>
    <row r="82" spans="1:5" ht="409.6" hidden="1" customHeight="1" x14ac:dyDescent="0.2">
      <c r="A82" s="67">
        <v>0</v>
      </c>
      <c r="B82" s="43">
        <v>0</v>
      </c>
      <c r="C82" s="44">
        <v>0</v>
      </c>
      <c r="E82" s="80">
        <f t="shared" si="17"/>
        <v>0</v>
      </c>
    </row>
    <row r="83" spans="1:5" ht="12.75" customHeight="1" x14ac:dyDescent="0.2">
      <c r="A83" s="45"/>
      <c r="B83" s="46"/>
      <c r="C83" s="47"/>
    </row>
    <row r="84" spans="1:5" x14ac:dyDescent="0.2">
      <c r="D84" s="136"/>
      <c r="E84" s="136"/>
    </row>
    <row r="85" spans="1:5" x14ac:dyDescent="0.2">
      <c r="E85" s="136"/>
    </row>
    <row r="88" spans="1:5" x14ac:dyDescent="0.2">
      <c r="A88" s="2"/>
    </row>
  </sheetData>
  <mergeCells count="5">
    <mergeCell ref="C4:E4"/>
    <mergeCell ref="B5:E5"/>
    <mergeCell ref="B6:E6"/>
    <mergeCell ref="B7:C7"/>
    <mergeCell ref="A8:E8"/>
  </mergeCells>
  <pageMargins left="0.27559055118110237" right="0.15748031496062992" top="0.28999999999999998" bottom="0.15748031496062992" header="0.25" footer="0.15748031496062992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1"/>
  <sheetViews>
    <sheetView workbookViewId="0">
      <selection activeCell="H3" sqref="H3"/>
    </sheetView>
  </sheetViews>
  <sheetFormatPr defaultRowHeight="15" x14ac:dyDescent="0.25"/>
  <cols>
    <col min="1" max="1" width="62.85546875" customWidth="1"/>
    <col min="2" max="3" width="9.140625" style="135"/>
    <col min="4" max="4" width="11.28515625" style="135" customWidth="1"/>
    <col min="5" max="5" width="9.140625" style="135"/>
    <col min="6" max="6" width="12.7109375" customWidth="1"/>
  </cols>
  <sheetData>
    <row r="1" spans="1:7" s="137" customFormat="1" x14ac:dyDescent="0.25">
      <c r="B1" s="135"/>
      <c r="C1" s="135"/>
      <c r="D1" s="2"/>
      <c r="E1" s="2"/>
      <c r="F1" s="6" t="s">
        <v>777</v>
      </c>
      <c r="G1" s="2"/>
    </row>
    <row r="2" spans="1:7" s="137" customFormat="1" x14ac:dyDescent="0.25">
      <c r="B2" s="135"/>
      <c r="C2" s="135"/>
      <c r="D2" s="2" t="s">
        <v>778</v>
      </c>
      <c r="E2" s="2"/>
      <c r="F2" s="2"/>
      <c r="G2" s="2"/>
    </row>
    <row r="3" spans="1:7" s="137" customFormat="1" x14ac:dyDescent="0.25">
      <c r="B3" s="135"/>
      <c r="C3" s="135"/>
      <c r="D3" s="6"/>
      <c r="E3" s="2" t="s">
        <v>779</v>
      </c>
      <c r="F3" s="2"/>
      <c r="G3" s="2"/>
    </row>
    <row r="4" spans="1:7" x14ac:dyDescent="0.25">
      <c r="A4" s="168"/>
      <c r="B4" s="128"/>
      <c r="C4" s="128"/>
      <c r="D4" s="127"/>
      <c r="E4" s="133"/>
      <c r="F4" s="131" t="s">
        <v>660</v>
      </c>
    </row>
    <row r="5" spans="1:7" x14ac:dyDescent="0.25">
      <c r="A5" s="168"/>
      <c r="B5" s="128"/>
      <c r="C5" s="132"/>
      <c r="D5" s="127"/>
      <c r="E5" s="134"/>
      <c r="F5" s="131" t="s">
        <v>663</v>
      </c>
    </row>
    <row r="6" spans="1:7" x14ac:dyDescent="0.25">
      <c r="A6" s="178"/>
      <c r="B6" s="129"/>
      <c r="C6" s="132"/>
      <c r="D6" s="127"/>
      <c r="E6" s="134"/>
      <c r="F6" s="131" t="s">
        <v>766</v>
      </c>
    </row>
    <row r="7" spans="1:7" x14ac:dyDescent="0.25">
      <c r="A7" s="178"/>
    </row>
    <row r="8" spans="1:7" x14ac:dyDescent="0.25">
      <c r="A8" s="208" t="s">
        <v>585</v>
      </c>
      <c r="B8" s="208"/>
      <c r="C8" s="208"/>
      <c r="D8" s="208"/>
      <c r="E8" s="208"/>
      <c r="F8" s="208"/>
    </row>
    <row r="9" spans="1:7" ht="33.75" customHeight="1" x14ac:dyDescent="0.25">
      <c r="A9" s="209" t="s">
        <v>763</v>
      </c>
      <c r="B9" s="209"/>
      <c r="C9" s="209"/>
      <c r="D9" s="209"/>
      <c r="E9" s="209"/>
      <c r="F9" s="209"/>
    </row>
    <row r="10" spans="1:7" ht="15.75" thickBot="1" x14ac:dyDescent="0.3">
      <c r="A10" s="178"/>
      <c r="B10" s="150"/>
      <c r="C10" s="150"/>
      <c r="D10" s="150"/>
      <c r="E10" s="205" t="s">
        <v>762</v>
      </c>
      <c r="F10" s="205"/>
    </row>
    <row r="11" spans="1:7" ht="18" customHeight="1" x14ac:dyDescent="0.25">
      <c r="A11" s="177"/>
      <c r="B11" s="204" t="s">
        <v>356</v>
      </c>
      <c r="C11" s="204"/>
      <c r="D11" s="204"/>
      <c r="E11" s="204"/>
      <c r="F11" s="206" t="s">
        <v>586</v>
      </c>
    </row>
    <row r="12" spans="1:7" ht="36" customHeight="1" x14ac:dyDescent="0.25">
      <c r="A12" s="176" t="s">
        <v>355</v>
      </c>
      <c r="B12" s="175" t="s">
        <v>354</v>
      </c>
      <c r="C12" s="175" t="s">
        <v>353</v>
      </c>
      <c r="D12" s="175" t="s">
        <v>352</v>
      </c>
      <c r="E12" s="175" t="s">
        <v>351</v>
      </c>
      <c r="F12" s="207"/>
    </row>
    <row r="13" spans="1:7" ht="15.75" thickBot="1" x14ac:dyDescent="0.3">
      <c r="A13" s="174">
        <v>1</v>
      </c>
      <c r="B13" s="173">
        <v>2</v>
      </c>
      <c r="C13" s="173">
        <v>3</v>
      </c>
      <c r="D13" s="173">
        <v>4</v>
      </c>
      <c r="E13" s="173">
        <v>5</v>
      </c>
      <c r="F13" s="173">
        <v>6</v>
      </c>
    </row>
    <row r="14" spans="1:7" s="137" customFormat="1" ht="15.75" thickBot="1" x14ac:dyDescent="0.3">
      <c r="A14" s="190"/>
      <c r="B14" s="180"/>
      <c r="C14" s="180"/>
      <c r="D14" s="180"/>
      <c r="E14" s="181"/>
      <c r="F14" s="180"/>
    </row>
    <row r="15" spans="1:7" x14ac:dyDescent="0.25">
      <c r="A15" s="172" t="s">
        <v>350</v>
      </c>
      <c r="B15" s="184">
        <v>1</v>
      </c>
      <c r="C15" s="184">
        <v>0</v>
      </c>
      <c r="D15" s="185">
        <v>0</v>
      </c>
      <c r="E15" s="182">
        <v>0</v>
      </c>
      <c r="F15" s="195">
        <v>82658.600000000006</v>
      </c>
    </row>
    <row r="16" spans="1:7" ht="23.25" x14ac:dyDescent="0.25">
      <c r="A16" s="171" t="s">
        <v>349</v>
      </c>
      <c r="B16" s="186">
        <v>1</v>
      </c>
      <c r="C16" s="159">
        <v>2</v>
      </c>
      <c r="D16" s="160">
        <v>0</v>
      </c>
      <c r="E16" s="152">
        <v>0</v>
      </c>
      <c r="F16" s="142">
        <v>2203.1</v>
      </c>
    </row>
    <row r="17" spans="1:6" x14ac:dyDescent="0.25">
      <c r="A17" s="171" t="s">
        <v>587</v>
      </c>
      <c r="B17" s="186">
        <v>1</v>
      </c>
      <c r="C17" s="159">
        <v>2</v>
      </c>
      <c r="D17" s="160" t="s">
        <v>346</v>
      </c>
      <c r="E17" s="152">
        <v>0</v>
      </c>
      <c r="F17" s="142">
        <v>2203.1</v>
      </c>
    </row>
    <row r="18" spans="1:6" ht="23.25" x14ac:dyDescent="0.25">
      <c r="A18" s="171" t="s">
        <v>588</v>
      </c>
      <c r="B18" s="186">
        <v>1</v>
      </c>
      <c r="C18" s="159">
        <v>2</v>
      </c>
      <c r="D18" s="160" t="s">
        <v>348</v>
      </c>
      <c r="E18" s="152">
        <v>0</v>
      </c>
      <c r="F18" s="142">
        <v>2203.1</v>
      </c>
    </row>
    <row r="19" spans="1:6" x14ac:dyDescent="0.25">
      <c r="A19" s="171" t="s">
        <v>669</v>
      </c>
      <c r="B19" s="186">
        <v>1</v>
      </c>
      <c r="C19" s="159">
        <v>2</v>
      </c>
      <c r="D19" s="160" t="s">
        <v>348</v>
      </c>
      <c r="E19" s="152">
        <v>100</v>
      </c>
      <c r="F19" s="142">
        <v>1554.2</v>
      </c>
    </row>
    <row r="20" spans="1:6" ht="23.25" x14ac:dyDescent="0.25">
      <c r="A20" s="171" t="s">
        <v>670</v>
      </c>
      <c r="B20" s="186">
        <v>1</v>
      </c>
      <c r="C20" s="159">
        <v>2</v>
      </c>
      <c r="D20" s="160" t="s">
        <v>671</v>
      </c>
      <c r="E20" s="152">
        <v>0</v>
      </c>
      <c r="F20" s="142">
        <v>648.9</v>
      </c>
    </row>
    <row r="21" spans="1:6" x14ac:dyDescent="0.25">
      <c r="A21" s="171" t="s">
        <v>669</v>
      </c>
      <c r="B21" s="186">
        <v>1</v>
      </c>
      <c r="C21" s="159">
        <v>2</v>
      </c>
      <c r="D21" s="160" t="s">
        <v>671</v>
      </c>
      <c r="E21" s="152">
        <v>100</v>
      </c>
      <c r="F21" s="142">
        <v>648.9</v>
      </c>
    </row>
    <row r="22" spans="1:6" ht="34.5" x14ac:dyDescent="0.25">
      <c r="A22" s="171" t="s">
        <v>347</v>
      </c>
      <c r="B22" s="186">
        <v>1</v>
      </c>
      <c r="C22" s="159">
        <v>3</v>
      </c>
      <c r="D22" s="160">
        <v>0</v>
      </c>
      <c r="E22" s="152">
        <v>0</v>
      </c>
      <c r="F22" s="142">
        <v>14769.5</v>
      </c>
    </row>
    <row r="23" spans="1:6" x14ac:dyDescent="0.25">
      <c r="A23" s="171" t="s">
        <v>587</v>
      </c>
      <c r="B23" s="186">
        <v>1</v>
      </c>
      <c r="C23" s="159">
        <v>3</v>
      </c>
      <c r="D23" s="160" t="s">
        <v>346</v>
      </c>
      <c r="E23" s="152">
        <v>0</v>
      </c>
      <c r="F23" s="142">
        <v>14769.5</v>
      </c>
    </row>
    <row r="24" spans="1:6" ht="27.75" customHeight="1" x14ac:dyDescent="0.25">
      <c r="A24" s="171" t="s">
        <v>589</v>
      </c>
      <c r="B24" s="186">
        <v>1</v>
      </c>
      <c r="C24" s="159">
        <v>3</v>
      </c>
      <c r="D24" s="160" t="s">
        <v>345</v>
      </c>
      <c r="E24" s="152">
        <v>0</v>
      </c>
      <c r="F24" s="142">
        <v>14769.5</v>
      </c>
    </row>
    <row r="25" spans="1:6" x14ac:dyDescent="0.25">
      <c r="A25" s="171" t="s">
        <v>669</v>
      </c>
      <c r="B25" s="186">
        <v>1</v>
      </c>
      <c r="C25" s="159">
        <v>3</v>
      </c>
      <c r="D25" s="160" t="s">
        <v>345</v>
      </c>
      <c r="E25" s="152">
        <v>100</v>
      </c>
      <c r="F25" s="142">
        <v>6692.8</v>
      </c>
    </row>
    <row r="26" spans="1:6" ht="23.25" x14ac:dyDescent="0.25">
      <c r="A26" s="171" t="s">
        <v>52</v>
      </c>
      <c r="B26" s="186">
        <v>1</v>
      </c>
      <c r="C26" s="159">
        <v>3</v>
      </c>
      <c r="D26" s="160" t="s">
        <v>345</v>
      </c>
      <c r="E26" s="152" t="s">
        <v>51</v>
      </c>
      <c r="F26" s="142">
        <v>209.4</v>
      </c>
    </row>
    <row r="27" spans="1:6" ht="23.25" x14ac:dyDescent="0.25">
      <c r="A27" s="171" t="s">
        <v>27</v>
      </c>
      <c r="B27" s="186">
        <v>1</v>
      </c>
      <c r="C27" s="159">
        <v>3</v>
      </c>
      <c r="D27" s="160" t="s">
        <v>345</v>
      </c>
      <c r="E27" s="152" t="s">
        <v>25</v>
      </c>
      <c r="F27" s="142">
        <v>3805</v>
      </c>
    </row>
    <row r="28" spans="1:6" x14ac:dyDescent="0.25">
      <c r="A28" s="171" t="s">
        <v>50</v>
      </c>
      <c r="B28" s="186">
        <v>1</v>
      </c>
      <c r="C28" s="159">
        <v>3</v>
      </c>
      <c r="D28" s="160" t="s">
        <v>345</v>
      </c>
      <c r="E28" s="152" t="s">
        <v>49</v>
      </c>
      <c r="F28" s="142">
        <v>10</v>
      </c>
    </row>
    <row r="29" spans="1:6" x14ac:dyDescent="0.25">
      <c r="A29" s="171" t="s">
        <v>36</v>
      </c>
      <c r="B29" s="186">
        <v>1</v>
      </c>
      <c r="C29" s="159">
        <v>3</v>
      </c>
      <c r="D29" s="160" t="s">
        <v>345</v>
      </c>
      <c r="E29" s="152" t="s">
        <v>35</v>
      </c>
      <c r="F29" s="142">
        <v>16.600000000000001</v>
      </c>
    </row>
    <row r="30" spans="1:6" x14ac:dyDescent="0.25">
      <c r="A30" s="171" t="s">
        <v>103</v>
      </c>
      <c r="B30" s="186">
        <v>1</v>
      </c>
      <c r="C30" s="159">
        <v>3</v>
      </c>
      <c r="D30" s="160" t="s">
        <v>345</v>
      </c>
      <c r="E30" s="152" t="s">
        <v>102</v>
      </c>
      <c r="F30" s="142">
        <v>20.2</v>
      </c>
    </row>
    <row r="31" spans="1:6" ht="23.25" x14ac:dyDescent="0.25">
      <c r="A31" s="171" t="s">
        <v>46</v>
      </c>
      <c r="B31" s="186">
        <v>1</v>
      </c>
      <c r="C31" s="159">
        <v>3</v>
      </c>
      <c r="D31" s="160" t="s">
        <v>672</v>
      </c>
      <c r="E31" s="152">
        <v>0</v>
      </c>
      <c r="F31" s="142">
        <v>1357.8</v>
      </c>
    </row>
    <row r="32" spans="1:6" x14ac:dyDescent="0.25">
      <c r="A32" s="171" t="s">
        <v>669</v>
      </c>
      <c r="B32" s="186">
        <v>1</v>
      </c>
      <c r="C32" s="159">
        <v>3</v>
      </c>
      <c r="D32" s="160" t="s">
        <v>672</v>
      </c>
      <c r="E32" s="152">
        <v>100</v>
      </c>
      <c r="F32" s="142">
        <v>1357.8</v>
      </c>
    </row>
    <row r="33" spans="1:6" ht="23.25" x14ac:dyDescent="0.25">
      <c r="A33" s="171" t="s">
        <v>44</v>
      </c>
      <c r="B33" s="186">
        <v>1</v>
      </c>
      <c r="C33" s="159">
        <v>3</v>
      </c>
      <c r="D33" s="160" t="s">
        <v>674</v>
      </c>
      <c r="E33" s="152" t="s">
        <v>43</v>
      </c>
      <c r="F33" s="142">
        <v>783</v>
      </c>
    </row>
    <row r="34" spans="1:6" ht="23.25" x14ac:dyDescent="0.25">
      <c r="A34" s="171" t="s">
        <v>52</v>
      </c>
      <c r="B34" s="186">
        <v>1</v>
      </c>
      <c r="C34" s="159">
        <v>3</v>
      </c>
      <c r="D34" s="160" t="s">
        <v>674</v>
      </c>
      <c r="E34" s="152" t="s">
        <v>51</v>
      </c>
      <c r="F34" s="142">
        <v>47.2</v>
      </c>
    </row>
    <row r="35" spans="1:6" ht="23.25" x14ac:dyDescent="0.25">
      <c r="A35" s="171" t="s">
        <v>27</v>
      </c>
      <c r="B35" s="186">
        <v>1</v>
      </c>
      <c r="C35" s="159">
        <v>3</v>
      </c>
      <c r="D35" s="160" t="s">
        <v>674</v>
      </c>
      <c r="E35" s="152" t="s">
        <v>25</v>
      </c>
      <c r="F35" s="142">
        <v>1716</v>
      </c>
    </row>
    <row r="36" spans="1:6" x14ac:dyDescent="0.25">
      <c r="A36" s="171" t="s">
        <v>36</v>
      </c>
      <c r="B36" s="186">
        <v>1</v>
      </c>
      <c r="C36" s="159">
        <v>3</v>
      </c>
      <c r="D36" s="160" t="s">
        <v>674</v>
      </c>
      <c r="E36" s="152" t="s">
        <v>35</v>
      </c>
      <c r="F36" s="142">
        <v>3.7</v>
      </c>
    </row>
    <row r="37" spans="1:6" x14ac:dyDescent="0.25">
      <c r="A37" s="171" t="s">
        <v>103</v>
      </c>
      <c r="B37" s="186">
        <v>1</v>
      </c>
      <c r="C37" s="159">
        <v>3</v>
      </c>
      <c r="D37" s="160" t="s">
        <v>674</v>
      </c>
      <c r="E37" s="152" t="s">
        <v>102</v>
      </c>
      <c r="F37" s="142">
        <v>5.5</v>
      </c>
    </row>
    <row r="38" spans="1:6" x14ac:dyDescent="0.25">
      <c r="A38" s="171" t="s">
        <v>101</v>
      </c>
      <c r="B38" s="186">
        <v>1</v>
      </c>
      <c r="C38" s="159">
        <v>3</v>
      </c>
      <c r="D38" s="160" t="s">
        <v>675</v>
      </c>
      <c r="E38" s="152">
        <v>0</v>
      </c>
      <c r="F38" s="142">
        <v>51.5</v>
      </c>
    </row>
    <row r="39" spans="1:6" ht="23.25" x14ac:dyDescent="0.25">
      <c r="A39" s="171" t="s">
        <v>52</v>
      </c>
      <c r="B39" s="186">
        <v>1</v>
      </c>
      <c r="C39" s="159">
        <v>3</v>
      </c>
      <c r="D39" s="160" t="s">
        <v>675</v>
      </c>
      <c r="E39" s="152" t="s">
        <v>51</v>
      </c>
      <c r="F39" s="142">
        <v>51.5</v>
      </c>
    </row>
    <row r="40" spans="1:6" x14ac:dyDescent="0.25">
      <c r="A40" s="171" t="s">
        <v>24</v>
      </c>
      <c r="B40" s="186">
        <v>1</v>
      </c>
      <c r="C40" s="159">
        <v>3</v>
      </c>
      <c r="D40" s="160" t="s">
        <v>676</v>
      </c>
      <c r="E40" s="152">
        <v>0</v>
      </c>
      <c r="F40" s="142">
        <v>11.2</v>
      </c>
    </row>
    <row r="41" spans="1:6" ht="23.25" x14ac:dyDescent="0.25">
      <c r="A41" s="171" t="s">
        <v>27</v>
      </c>
      <c r="B41" s="186">
        <v>1</v>
      </c>
      <c r="C41" s="159">
        <v>3</v>
      </c>
      <c r="D41" s="160" t="s">
        <v>676</v>
      </c>
      <c r="E41" s="152" t="s">
        <v>25</v>
      </c>
      <c r="F41" s="142">
        <v>11.2</v>
      </c>
    </row>
    <row r="42" spans="1:6" x14ac:dyDescent="0.25">
      <c r="A42" s="171" t="s">
        <v>23</v>
      </c>
      <c r="B42" s="186">
        <v>1</v>
      </c>
      <c r="C42" s="159">
        <v>3</v>
      </c>
      <c r="D42" s="160" t="s">
        <v>677</v>
      </c>
      <c r="E42" s="152">
        <v>0</v>
      </c>
      <c r="F42" s="142">
        <v>19.399999999999999</v>
      </c>
    </row>
    <row r="43" spans="1:6" ht="23.25" x14ac:dyDescent="0.25">
      <c r="A43" s="171" t="s">
        <v>27</v>
      </c>
      <c r="B43" s="186">
        <v>1</v>
      </c>
      <c r="C43" s="159">
        <v>3</v>
      </c>
      <c r="D43" s="160" t="s">
        <v>677</v>
      </c>
      <c r="E43" s="152" t="s">
        <v>25</v>
      </c>
      <c r="F43" s="142">
        <v>19.399999999999999</v>
      </c>
    </row>
    <row r="44" spans="1:6" x14ac:dyDescent="0.25">
      <c r="A44" s="171" t="s">
        <v>22</v>
      </c>
      <c r="B44" s="186">
        <v>1</v>
      </c>
      <c r="C44" s="159">
        <v>3</v>
      </c>
      <c r="D44" s="160" t="s">
        <v>678</v>
      </c>
      <c r="E44" s="152">
        <v>0</v>
      </c>
      <c r="F44" s="142">
        <v>5.0999999999999996</v>
      </c>
    </row>
    <row r="45" spans="1:6" ht="23.25" x14ac:dyDescent="0.25">
      <c r="A45" s="171" t="s">
        <v>27</v>
      </c>
      <c r="B45" s="186">
        <v>1</v>
      </c>
      <c r="C45" s="159">
        <v>3</v>
      </c>
      <c r="D45" s="160" t="s">
        <v>678</v>
      </c>
      <c r="E45" s="152" t="s">
        <v>25</v>
      </c>
      <c r="F45" s="142">
        <v>5.0999999999999996</v>
      </c>
    </row>
    <row r="46" spans="1:6" ht="23.25" x14ac:dyDescent="0.25">
      <c r="A46" s="171" t="s">
        <v>679</v>
      </c>
      <c r="B46" s="186">
        <v>1</v>
      </c>
      <c r="C46" s="159">
        <v>3</v>
      </c>
      <c r="D46" s="160" t="s">
        <v>680</v>
      </c>
      <c r="E46" s="152">
        <v>0</v>
      </c>
      <c r="F46" s="142">
        <v>15.1</v>
      </c>
    </row>
    <row r="47" spans="1:6" ht="23.25" x14ac:dyDescent="0.25">
      <c r="A47" s="171" t="s">
        <v>27</v>
      </c>
      <c r="B47" s="186">
        <v>1</v>
      </c>
      <c r="C47" s="159">
        <v>3</v>
      </c>
      <c r="D47" s="160" t="s">
        <v>680</v>
      </c>
      <c r="E47" s="152" t="s">
        <v>25</v>
      </c>
      <c r="F47" s="142">
        <v>15.1</v>
      </c>
    </row>
    <row r="48" spans="1:6" ht="34.5" x14ac:dyDescent="0.25">
      <c r="A48" s="171" t="s">
        <v>344</v>
      </c>
      <c r="B48" s="186">
        <v>1</v>
      </c>
      <c r="C48" s="159">
        <v>4</v>
      </c>
      <c r="D48" s="160">
        <v>0</v>
      </c>
      <c r="E48" s="152">
        <v>0</v>
      </c>
      <c r="F48" s="142">
        <v>35009.299999999996</v>
      </c>
    </row>
    <row r="49" spans="1:6" ht="45.75" x14ac:dyDescent="0.25">
      <c r="A49" s="171" t="s">
        <v>590</v>
      </c>
      <c r="B49" s="186">
        <v>1</v>
      </c>
      <c r="C49" s="159">
        <v>4</v>
      </c>
      <c r="D49" s="160" t="s">
        <v>321</v>
      </c>
      <c r="E49" s="152">
        <v>0</v>
      </c>
      <c r="F49" s="142">
        <v>35509.300000000003</v>
      </c>
    </row>
    <row r="50" spans="1:6" x14ac:dyDescent="0.25">
      <c r="A50" s="171" t="s">
        <v>669</v>
      </c>
      <c r="B50" s="186">
        <v>1</v>
      </c>
      <c r="C50" s="159">
        <v>4</v>
      </c>
      <c r="D50" s="160" t="s">
        <v>321</v>
      </c>
      <c r="E50" s="152">
        <v>100</v>
      </c>
      <c r="F50" s="142">
        <v>18695.7</v>
      </c>
    </row>
    <row r="51" spans="1:6" ht="23.25" x14ac:dyDescent="0.25">
      <c r="A51" s="171" t="s">
        <v>52</v>
      </c>
      <c r="B51" s="186">
        <v>1</v>
      </c>
      <c r="C51" s="159">
        <v>4</v>
      </c>
      <c r="D51" s="160" t="s">
        <v>321</v>
      </c>
      <c r="E51" s="152" t="s">
        <v>51</v>
      </c>
      <c r="F51" s="142">
        <v>192.9</v>
      </c>
    </row>
    <row r="52" spans="1:6" ht="23.25" x14ac:dyDescent="0.25">
      <c r="A52" s="171" t="s">
        <v>27</v>
      </c>
      <c r="B52" s="186">
        <v>1</v>
      </c>
      <c r="C52" s="159">
        <v>4</v>
      </c>
      <c r="D52" s="160" t="s">
        <v>321</v>
      </c>
      <c r="E52" s="152" t="s">
        <v>25</v>
      </c>
      <c r="F52" s="142">
        <v>1888</v>
      </c>
    </row>
    <row r="53" spans="1:6" x14ac:dyDescent="0.25">
      <c r="A53" s="171" t="s">
        <v>748</v>
      </c>
      <c r="B53" s="186">
        <v>1</v>
      </c>
      <c r="C53" s="159">
        <v>4</v>
      </c>
      <c r="D53" s="160" t="s">
        <v>749</v>
      </c>
      <c r="E53" s="152">
        <v>0</v>
      </c>
      <c r="F53" s="142">
        <v>1048.7</v>
      </c>
    </row>
    <row r="54" spans="1:6" ht="23.25" x14ac:dyDescent="0.25">
      <c r="A54" s="171" t="s">
        <v>46</v>
      </c>
      <c r="B54" s="186">
        <v>1</v>
      </c>
      <c r="C54" s="159">
        <v>4</v>
      </c>
      <c r="D54" s="160" t="s">
        <v>750</v>
      </c>
      <c r="E54" s="152">
        <v>0</v>
      </c>
      <c r="F54" s="142">
        <v>1048.7</v>
      </c>
    </row>
    <row r="55" spans="1:6" x14ac:dyDescent="0.25">
      <c r="A55" s="171" t="s">
        <v>669</v>
      </c>
      <c r="B55" s="186">
        <v>1</v>
      </c>
      <c r="C55" s="159">
        <v>4</v>
      </c>
      <c r="D55" s="160" t="s">
        <v>750</v>
      </c>
      <c r="E55" s="152">
        <v>100</v>
      </c>
      <c r="F55" s="142">
        <v>1048.7</v>
      </c>
    </row>
    <row r="56" spans="1:6" x14ac:dyDescent="0.25">
      <c r="A56" s="171" t="s">
        <v>751</v>
      </c>
      <c r="B56" s="186">
        <v>1</v>
      </c>
      <c r="C56" s="159">
        <v>4</v>
      </c>
      <c r="D56" s="160" t="s">
        <v>752</v>
      </c>
      <c r="E56" s="152">
        <v>0</v>
      </c>
      <c r="F56" s="142">
        <v>13184</v>
      </c>
    </row>
    <row r="57" spans="1:6" ht="23.25" x14ac:dyDescent="0.25">
      <c r="A57" s="171" t="s">
        <v>46</v>
      </c>
      <c r="B57" s="186">
        <v>1</v>
      </c>
      <c r="C57" s="159">
        <v>4</v>
      </c>
      <c r="D57" s="160" t="s">
        <v>753</v>
      </c>
      <c r="E57" s="152">
        <v>0</v>
      </c>
      <c r="F57" s="142">
        <v>10590.4</v>
      </c>
    </row>
    <row r="58" spans="1:6" x14ac:dyDescent="0.25">
      <c r="A58" s="171" t="s">
        <v>669</v>
      </c>
      <c r="B58" s="186">
        <v>1</v>
      </c>
      <c r="C58" s="159">
        <v>4</v>
      </c>
      <c r="D58" s="160" t="s">
        <v>753</v>
      </c>
      <c r="E58" s="152">
        <v>100</v>
      </c>
      <c r="F58" s="142">
        <v>10529.6</v>
      </c>
    </row>
    <row r="59" spans="1:6" x14ac:dyDescent="0.25">
      <c r="A59" s="171" t="s">
        <v>103</v>
      </c>
      <c r="B59" s="186">
        <v>1</v>
      </c>
      <c r="C59" s="159">
        <v>4</v>
      </c>
      <c r="D59" s="160" t="s">
        <v>753</v>
      </c>
      <c r="E59" s="152" t="s">
        <v>102</v>
      </c>
      <c r="F59" s="142">
        <v>60.8</v>
      </c>
    </row>
    <row r="60" spans="1:6" ht="23.25" x14ac:dyDescent="0.25">
      <c r="A60" s="171" t="s">
        <v>673</v>
      </c>
      <c r="B60" s="186">
        <v>1</v>
      </c>
      <c r="C60" s="159">
        <v>4</v>
      </c>
      <c r="D60" s="160" t="s">
        <v>754</v>
      </c>
      <c r="E60" s="152">
        <v>0</v>
      </c>
      <c r="F60" s="142">
        <v>2593.6</v>
      </c>
    </row>
    <row r="61" spans="1:6" ht="23.25" x14ac:dyDescent="0.25">
      <c r="A61" s="171" t="s">
        <v>44</v>
      </c>
      <c r="B61" s="186">
        <v>1</v>
      </c>
      <c r="C61" s="159">
        <v>4</v>
      </c>
      <c r="D61" s="160" t="s">
        <v>754</v>
      </c>
      <c r="E61" s="152" t="s">
        <v>43</v>
      </c>
      <c r="F61" s="142">
        <v>204.9</v>
      </c>
    </row>
    <row r="62" spans="1:6" ht="23.25" x14ac:dyDescent="0.25">
      <c r="A62" s="171" t="s">
        <v>52</v>
      </c>
      <c r="B62" s="186">
        <v>1</v>
      </c>
      <c r="C62" s="159">
        <v>4</v>
      </c>
      <c r="D62" s="160" t="s">
        <v>754</v>
      </c>
      <c r="E62" s="152" t="s">
        <v>51</v>
      </c>
      <c r="F62" s="142">
        <v>105.5</v>
      </c>
    </row>
    <row r="63" spans="1:6" ht="23.25" x14ac:dyDescent="0.25">
      <c r="A63" s="171" t="s">
        <v>27</v>
      </c>
      <c r="B63" s="186">
        <v>1</v>
      </c>
      <c r="C63" s="159">
        <v>4</v>
      </c>
      <c r="D63" s="160" t="s">
        <v>754</v>
      </c>
      <c r="E63" s="152" t="s">
        <v>25</v>
      </c>
      <c r="F63" s="142">
        <v>2283.1999999999998</v>
      </c>
    </row>
    <row r="64" spans="1:6" x14ac:dyDescent="0.25">
      <c r="A64" s="171" t="s">
        <v>343</v>
      </c>
      <c r="B64" s="186">
        <v>1</v>
      </c>
      <c r="C64" s="159">
        <v>5</v>
      </c>
      <c r="D64" s="160">
        <v>0</v>
      </c>
      <c r="E64" s="152">
        <v>0</v>
      </c>
      <c r="F64" s="142">
        <v>366.2</v>
      </c>
    </row>
    <row r="65" spans="1:6" ht="23.25" x14ac:dyDescent="0.25">
      <c r="A65" s="171" t="s">
        <v>192</v>
      </c>
      <c r="B65" s="186">
        <v>1</v>
      </c>
      <c r="C65" s="159">
        <v>5</v>
      </c>
      <c r="D65" s="160" t="s">
        <v>191</v>
      </c>
      <c r="E65" s="152">
        <v>0</v>
      </c>
      <c r="F65" s="142">
        <v>366.2</v>
      </c>
    </row>
    <row r="66" spans="1:6" ht="34.5" x14ac:dyDescent="0.25">
      <c r="A66" s="171" t="s">
        <v>342</v>
      </c>
      <c r="B66" s="186">
        <v>1</v>
      </c>
      <c r="C66" s="159">
        <v>5</v>
      </c>
      <c r="D66" s="160" t="s">
        <v>341</v>
      </c>
      <c r="E66" s="152">
        <v>0</v>
      </c>
      <c r="F66" s="142">
        <v>366.2</v>
      </c>
    </row>
    <row r="67" spans="1:6" ht="23.25" x14ac:dyDescent="0.25">
      <c r="A67" s="171" t="s">
        <v>27</v>
      </c>
      <c r="B67" s="186">
        <v>1</v>
      </c>
      <c r="C67" s="159">
        <v>5</v>
      </c>
      <c r="D67" s="160" t="s">
        <v>341</v>
      </c>
      <c r="E67" s="152" t="s">
        <v>25</v>
      </c>
      <c r="F67" s="142">
        <v>366.2</v>
      </c>
    </row>
    <row r="68" spans="1:6" ht="23.25" x14ac:dyDescent="0.25">
      <c r="A68" s="171" t="s">
        <v>340</v>
      </c>
      <c r="B68" s="186">
        <v>1</v>
      </c>
      <c r="C68" s="159">
        <v>6</v>
      </c>
      <c r="D68" s="160">
        <v>0</v>
      </c>
      <c r="E68" s="152">
        <v>0</v>
      </c>
      <c r="F68" s="142">
        <v>10292</v>
      </c>
    </row>
    <row r="69" spans="1:6" ht="23.25" x14ac:dyDescent="0.25">
      <c r="A69" s="171" t="s">
        <v>591</v>
      </c>
      <c r="B69" s="186">
        <v>1</v>
      </c>
      <c r="C69" s="159">
        <v>6</v>
      </c>
      <c r="D69" s="160" t="s">
        <v>47</v>
      </c>
      <c r="E69" s="152">
        <v>0</v>
      </c>
      <c r="F69" s="142">
        <v>10292</v>
      </c>
    </row>
    <row r="70" spans="1:6" x14ac:dyDescent="0.25">
      <c r="A70" s="171" t="s">
        <v>669</v>
      </c>
      <c r="B70" s="186">
        <v>1</v>
      </c>
      <c r="C70" s="159">
        <v>6</v>
      </c>
      <c r="D70" s="160" t="s">
        <v>47</v>
      </c>
      <c r="E70" s="152">
        <v>100</v>
      </c>
      <c r="F70" s="142">
        <v>6424.6</v>
      </c>
    </row>
    <row r="71" spans="1:6" ht="23.25" x14ac:dyDescent="0.25">
      <c r="A71" s="171" t="s">
        <v>52</v>
      </c>
      <c r="B71" s="186">
        <v>1</v>
      </c>
      <c r="C71" s="159">
        <v>6</v>
      </c>
      <c r="D71" s="160" t="s">
        <v>47</v>
      </c>
      <c r="E71" s="152" t="s">
        <v>51</v>
      </c>
      <c r="F71" s="142">
        <v>135.4</v>
      </c>
    </row>
    <row r="72" spans="1:6" ht="23.25" x14ac:dyDescent="0.25">
      <c r="A72" s="171" t="s">
        <v>27</v>
      </c>
      <c r="B72" s="186">
        <v>1</v>
      </c>
      <c r="C72" s="159">
        <v>6</v>
      </c>
      <c r="D72" s="160" t="s">
        <v>47</v>
      </c>
      <c r="E72" s="152" t="s">
        <v>25</v>
      </c>
      <c r="F72" s="142">
        <v>482.3</v>
      </c>
    </row>
    <row r="73" spans="1:6" ht="57" x14ac:dyDescent="0.25">
      <c r="A73" s="171" t="s">
        <v>38</v>
      </c>
      <c r="B73" s="186">
        <v>1</v>
      </c>
      <c r="C73" s="159">
        <v>6</v>
      </c>
      <c r="D73" s="160" t="s">
        <v>47</v>
      </c>
      <c r="E73" s="152" t="s">
        <v>37</v>
      </c>
      <c r="F73" s="142">
        <v>46.3</v>
      </c>
    </row>
    <row r="74" spans="1:6" x14ac:dyDescent="0.25">
      <c r="A74" s="171" t="s">
        <v>36</v>
      </c>
      <c r="B74" s="186">
        <v>1</v>
      </c>
      <c r="C74" s="159">
        <v>6</v>
      </c>
      <c r="D74" s="160" t="s">
        <v>47</v>
      </c>
      <c r="E74" s="152" t="s">
        <v>35</v>
      </c>
      <c r="F74" s="142">
        <v>0.9</v>
      </c>
    </row>
    <row r="75" spans="1:6" x14ac:dyDescent="0.25">
      <c r="A75" s="171" t="s">
        <v>103</v>
      </c>
      <c r="B75" s="186">
        <v>1</v>
      </c>
      <c r="C75" s="159">
        <v>6</v>
      </c>
      <c r="D75" s="160" t="s">
        <v>47</v>
      </c>
      <c r="E75" s="152" t="s">
        <v>102</v>
      </c>
      <c r="F75" s="142">
        <v>56.8</v>
      </c>
    </row>
    <row r="76" spans="1:6" ht="23.25" x14ac:dyDescent="0.25">
      <c r="A76" s="171" t="s">
        <v>46</v>
      </c>
      <c r="B76" s="186">
        <v>1</v>
      </c>
      <c r="C76" s="159">
        <v>6</v>
      </c>
      <c r="D76" s="160" t="s">
        <v>45</v>
      </c>
      <c r="E76" s="152">
        <v>0</v>
      </c>
      <c r="F76" s="142">
        <v>2586.9</v>
      </c>
    </row>
    <row r="77" spans="1:6" x14ac:dyDescent="0.25">
      <c r="A77" s="171" t="s">
        <v>669</v>
      </c>
      <c r="B77" s="186">
        <v>1</v>
      </c>
      <c r="C77" s="159">
        <v>6</v>
      </c>
      <c r="D77" s="160" t="s">
        <v>45</v>
      </c>
      <c r="E77" s="152">
        <v>100</v>
      </c>
      <c r="F77" s="142">
        <v>2586.9</v>
      </c>
    </row>
    <row r="78" spans="1:6" ht="23.25" x14ac:dyDescent="0.25">
      <c r="A78" s="171" t="s">
        <v>673</v>
      </c>
      <c r="B78" s="186">
        <v>1</v>
      </c>
      <c r="C78" s="159">
        <v>6</v>
      </c>
      <c r="D78" s="160" t="s">
        <v>681</v>
      </c>
      <c r="E78" s="152">
        <v>0</v>
      </c>
      <c r="F78" s="142">
        <v>558.79999999999995</v>
      </c>
    </row>
    <row r="79" spans="1:6" ht="23.25" x14ac:dyDescent="0.25">
      <c r="A79" s="171" t="s">
        <v>44</v>
      </c>
      <c r="B79" s="186">
        <v>1</v>
      </c>
      <c r="C79" s="159">
        <v>6</v>
      </c>
      <c r="D79" s="160" t="s">
        <v>681</v>
      </c>
      <c r="E79" s="152" t="s">
        <v>43</v>
      </c>
      <c r="F79" s="142">
        <v>6</v>
      </c>
    </row>
    <row r="80" spans="1:6" ht="23.25" x14ac:dyDescent="0.25">
      <c r="A80" s="171" t="s">
        <v>52</v>
      </c>
      <c r="B80" s="186">
        <v>1</v>
      </c>
      <c r="C80" s="159">
        <v>6</v>
      </c>
      <c r="D80" s="160" t="s">
        <v>681</v>
      </c>
      <c r="E80" s="152" t="s">
        <v>51</v>
      </c>
      <c r="F80" s="142">
        <v>148.9</v>
      </c>
    </row>
    <row r="81" spans="1:6" ht="23.25" x14ac:dyDescent="0.25">
      <c r="A81" s="171" t="s">
        <v>27</v>
      </c>
      <c r="B81" s="186">
        <v>1</v>
      </c>
      <c r="C81" s="159">
        <v>6</v>
      </c>
      <c r="D81" s="160" t="s">
        <v>681</v>
      </c>
      <c r="E81" s="152" t="s">
        <v>25</v>
      </c>
      <c r="F81" s="142">
        <v>353.4</v>
      </c>
    </row>
    <row r="82" spans="1:6" ht="57" x14ac:dyDescent="0.25">
      <c r="A82" s="171" t="s">
        <v>38</v>
      </c>
      <c r="B82" s="186">
        <v>1</v>
      </c>
      <c r="C82" s="159">
        <v>6</v>
      </c>
      <c r="D82" s="160" t="s">
        <v>681</v>
      </c>
      <c r="E82" s="152" t="s">
        <v>37</v>
      </c>
      <c r="F82" s="142">
        <v>15</v>
      </c>
    </row>
    <row r="83" spans="1:6" x14ac:dyDescent="0.25">
      <c r="A83" s="171" t="s">
        <v>36</v>
      </c>
      <c r="B83" s="186">
        <v>1</v>
      </c>
      <c r="C83" s="159">
        <v>6</v>
      </c>
      <c r="D83" s="160" t="s">
        <v>681</v>
      </c>
      <c r="E83" s="152" t="s">
        <v>35</v>
      </c>
      <c r="F83" s="142">
        <v>0.1</v>
      </c>
    </row>
    <row r="84" spans="1:6" x14ac:dyDescent="0.25">
      <c r="A84" s="171" t="s">
        <v>103</v>
      </c>
      <c r="B84" s="186">
        <v>1</v>
      </c>
      <c r="C84" s="159">
        <v>6</v>
      </c>
      <c r="D84" s="160" t="s">
        <v>681</v>
      </c>
      <c r="E84" s="152" t="s">
        <v>102</v>
      </c>
      <c r="F84" s="142">
        <v>35.4</v>
      </c>
    </row>
    <row r="85" spans="1:6" x14ac:dyDescent="0.25">
      <c r="A85" s="171" t="s">
        <v>339</v>
      </c>
      <c r="B85" s="186">
        <v>1</v>
      </c>
      <c r="C85" s="159">
        <v>7</v>
      </c>
      <c r="D85" s="160">
        <v>0</v>
      </c>
      <c r="E85" s="152">
        <v>0</v>
      </c>
      <c r="F85" s="142">
        <v>1311.4</v>
      </c>
    </row>
    <row r="86" spans="1:6" ht="23.25" x14ac:dyDescent="0.25">
      <c r="A86" s="171" t="s">
        <v>592</v>
      </c>
      <c r="B86" s="186">
        <v>1</v>
      </c>
      <c r="C86" s="159">
        <v>7</v>
      </c>
      <c r="D86" s="160" t="s">
        <v>338</v>
      </c>
      <c r="E86" s="152">
        <v>0</v>
      </c>
      <c r="F86" s="142">
        <v>1311.4</v>
      </c>
    </row>
    <row r="87" spans="1:6" x14ac:dyDescent="0.25">
      <c r="A87" s="171" t="s">
        <v>669</v>
      </c>
      <c r="B87" s="186">
        <v>1</v>
      </c>
      <c r="C87" s="159">
        <v>7</v>
      </c>
      <c r="D87" s="160" t="s">
        <v>338</v>
      </c>
      <c r="E87" s="152">
        <v>100</v>
      </c>
      <c r="F87" s="142">
        <v>556.30000000000007</v>
      </c>
    </row>
    <row r="88" spans="1:6" ht="23.25" x14ac:dyDescent="0.25">
      <c r="A88" s="171" t="s">
        <v>27</v>
      </c>
      <c r="B88" s="186">
        <v>1</v>
      </c>
      <c r="C88" s="159">
        <v>7</v>
      </c>
      <c r="D88" s="160" t="s">
        <v>338</v>
      </c>
      <c r="E88" s="152" t="s">
        <v>25</v>
      </c>
      <c r="F88" s="142">
        <v>225.3</v>
      </c>
    </row>
    <row r="89" spans="1:6" x14ac:dyDescent="0.25">
      <c r="A89" s="171" t="s">
        <v>36</v>
      </c>
      <c r="B89" s="186">
        <v>1</v>
      </c>
      <c r="C89" s="159">
        <v>7</v>
      </c>
      <c r="D89" s="160" t="s">
        <v>338</v>
      </c>
      <c r="E89" s="152" t="s">
        <v>35</v>
      </c>
      <c r="F89" s="142">
        <v>4</v>
      </c>
    </row>
    <row r="90" spans="1:6" x14ac:dyDescent="0.25">
      <c r="A90" s="171" t="s">
        <v>103</v>
      </c>
      <c r="B90" s="186">
        <v>1</v>
      </c>
      <c r="C90" s="159">
        <v>7</v>
      </c>
      <c r="D90" s="160" t="s">
        <v>338</v>
      </c>
      <c r="E90" s="152" t="s">
        <v>102</v>
      </c>
      <c r="F90" s="142">
        <v>5.4</v>
      </c>
    </row>
    <row r="91" spans="1:6" ht="23.25" x14ac:dyDescent="0.25">
      <c r="A91" s="171" t="s">
        <v>46</v>
      </c>
      <c r="B91" s="186">
        <v>1</v>
      </c>
      <c r="C91" s="159">
        <v>7</v>
      </c>
      <c r="D91" s="160" t="s">
        <v>682</v>
      </c>
      <c r="E91" s="152">
        <v>0</v>
      </c>
      <c r="F91" s="142">
        <v>324</v>
      </c>
    </row>
    <row r="92" spans="1:6" x14ac:dyDescent="0.25">
      <c r="A92" s="171" t="s">
        <v>669</v>
      </c>
      <c r="B92" s="186">
        <v>1</v>
      </c>
      <c r="C92" s="159">
        <v>7</v>
      </c>
      <c r="D92" s="160" t="s">
        <v>682</v>
      </c>
      <c r="E92" s="152">
        <v>100</v>
      </c>
      <c r="F92" s="142">
        <v>324</v>
      </c>
    </row>
    <row r="93" spans="1:6" ht="23.25" x14ac:dyDescent="0.25">
      <c r="A93" s="171" t="s">
        <v>673</v>
      </c>
      <c r="B93" s="186">
        <v>1</v>
      </c>
      <c r="C93" s="159">
        <v>7</v>
      </c>
      <c r="D93" s="160" t="s">
        <v>683</v>
      </c>
      <c r="E93" s="152">
        <v>0</v>
      </c>
      <c r="F93" s="142">
        <v>196.4</v>
      </c>
    </row>
    <row r="94" spans="1:6" ht="23.25" x14ac:dyDescent="0.25">
      <c r="A94" s="171" t="s">
        <v>27</v>
      </c>
      <c r="B94" s="186">
        <v>1</v>
      </c>
      <c r="C94" s="159">
        <v>7</v>
      </c>
      <c r="D94" s="160" t="s">
        <v>683</v>
      </c>
      <c r="E94" s="152" t="s">
        <v>25</v>
      </c>
      <c r="F94" s="142">
        <v>191</v>
      </c>
    </row>
    <row r="95" spans="1:6" x14ac:dyDescent="0.25">
      <c r="A95" s="171" t="s">
        <v>36</v>
      </c>
      <c r="B95" s="186">
        <v>1</v>
      </c>
      <c r="C95" s="159">
        <v>7</v>
      </c>
      <c r="D95" s="160" t="s">
        <v>683</v>
      </c>
      <c r="E95" s="152" t="s">
        <v>35</v>
      </c>
      <c r="F95" s="142">
        <v>2</v>
      </c>
    </row>
    <row r="96" spans="1:6" x14ac:dyDescent="0.25">
      <c r="A96" s="171" t="s">
        <v>103</v>
      </c>
      <c r="B96" s="186">
        <v>1</v>
      </c>
      <c r="C96" s="159">
        <v>7</v>
      </c>
      <c r="D96" s="160" t="s">
        <v>683</v>
      </c>
      <c r="E96" s="152" t="s">
        <v>102</v>
      </c>
      <c r="F96" s="142">
        <v>3.4</v>
      </c>
    </row>
    <row r="97" spans="1:6" x14ac:dyDescent="0.25">
      <c r="A97" s="171" t="s">
        <v>337</v>
      </c>
      <c r="B97" s="186">
        <v>1</v>
      </c>
      <c r="C97" s="159">
        <v>11</v>
      </c>
      <c r="D97" s="160">
        <v>0</v>
      </c>
      <c r="E97" s="152">
        <v>0</v>
      </c>
      <c r="F97" s="142">
        <v>1500</v>
      </c>
    </row>
    <row r="98" spans="1:6" x14ac:dyDescent="0.25">
      <c r="A98" s="171" t="s">
        <v>336</v>
      </c>
      <c r="B98" s="186">
        <v>1</v>
      </c>
      <c r="C98" s="159">
        <v>11</v>
      </c>
      <c r="D98" s="160" t="s">
        <v>334</v>
      </c>
      <c r="E98" s="152">
        <v>0</v>
      </c>
      <c r="F98" s="142">
        <v>1500</v>
      </c>
    </row>
    <row r="99" spans="1:6" ht="23.25" x14ac:dyDescent="0.25">
      <c r="A99" s="171" t="s">
        <v>27</v>
      </c>
      <c r="B99" s="186">
        <v>1</v>
      </c>
      <c r="C99" s="159">
        <v>11</v>
      </c>
      <c r="D99" s="160" t="s">
        <v>334</v>
      </c>
      <c r="E99" s="152" t="s">
        <v>25</v>
      </c>
      <c r="F99" s="142">
        <v>339</v>
      </c>
    </row>
    <row r="100" spans="1:6" x14ac:dyDescent="0.25">
      <c r="A100" s="171" t="s">
        <v>730</v>
      </c>
      <c r="B100" s="186">
        <v>1</v>
      </c>
      <c r="C100" s="159">
        <v>11</v>
      </c>
      <c r="D100" s="160" t="s">
        <v>334</v>
      </c>
      <c r="E100" s="152" t="s">
        <v>731</v>
      </c>
      <c r="F100" s="142">
        <v>50</v>
      </c>
    </row>
    <row r="101" spans="1:6" x14ac:dyDescent="0.25">
      <c r="A101" s="171" t="s">
        <v>593</v>
      </c>
      <c r="B101" s="186">
        <v>1</v>
      </c>
      <c r="C101" s="159">
        <v>11</v>
      </c>
      <c r="D101" s="160" t="s">
        <v>334</v>
      </c>
      <c r="E101" s="152" t="s">
        <v>594</v>
      </c>
      <c r="F101" s="142">
        <v>909.8</v>
      </c>
    </row>
    <row r="102" spans="1:6" x14ac:dyDescent="0.25">
      <c r="A102" s="171" t="s">
        <v>103</v>
      </c>
      <c r="B102" s="186">
        <v>1</v>
      </c>
      <c r="C102" s="159">
        <v>11</v>
      </c>
      <c r="D102" s="160" t="s">
        <v>334</v>
      </c>
      <c r="E102" s="152" t="s">
        <v>102</v>
      </c>
      <c r="F102" s="142">
        <v>82</v>
      </c>
    </row>
    <row r="103" spans="1:6" x14ac:dyDescent="0.25">
      <c r="A103" s="171" t="s">
        <v>335</v>
      </c>
      <c r="B103" s="186">
        <v>1</v>
      </c>
      <c r="C103" s="159">
        <v>11</v>
      </c>
      <c r="D103" s="160" t="s">
        <v>334</v>
      </c>
      <c r="E103" s="152" t="s">
        <v>333</v>
      </c>
      <c r="F103" s="142">
        <v>119.2</v>
      </c>
    </row>
    <row r="104" spans="1:6" x14ac:dyDescent="0.25">
      <c r="A104" s="171" t="s">
        <v>332</v>
      </c>
      <c r="B104" s="186">
        <v>1</v>
      </c>
      <c r="C104" s="159">
        <v>13</v>
      </c>
      <c r="D104" s="160">
        <v>0</v>
      </c>
      <c r="E104" s="152">
        <v>0</v>
      </c>
      <c r="F104" s="142">
        <v>17193.599999999999</v>
      </c>
    </row>
    <row r="105" spans="1:6" ht="23.25" x14ac:dyDescent="0.25">
      <c r="A105" s="171" t="s">
        <v>591</v>
      </c>
      <c r="B105" s="186">
        <v>1</v>
      </c>
      <c r="C105" s="159">
        <v>13</v>
      </c>
      <c r="D105" s="160" t="s">
        <v>47</v>
      </c>
      <c r="E105" s="152">
        <v>0</v>
      </c>
      <c r="F105" s="142">
        <v>15402.3</v>
      </c>
    </row>
    <row r="106" spans="1:6" x14ac:dyDescent="0.25">
      <c r="A106" s="171" t="s">
        <v>669</v>
      </c>
      <c r="B106" s="186">
        <v>1</v>
      </c>
      <c r="C106" s="159">
        <v>13</v>
      </c>
      <c r="D106" s="160" t="s">
        <v>47</v>
      </c>
      <c r="E106" s="152">
        <v>100</v>
      </c>
      <c r="F106" s="142">
        <v>9452</v>
      </c>
    </row>
    <row r="107" spans="1:6" ht="23.25" x14ac:dyDescent="0.25">
      <c r="A107" s="171" t="s">
        <v>52</v>
      </c>
      <c r="B107" s="186">
        <v>1</v>
      </c>
      <c r="C107" s="159">
        <v>13</v>
      </c>
      <c r="D107" s="160" t="s">
        <v>47</v>
      </c>
      <c r="E107" s="152" t="s">
        <v>51</v>
      </c>
      <c r="F107" s="142">
        <v>2.5</v>
      </c>
    </row>
    <row r="108" spans="1:6" ht="23.25" x14ac:dyDescent="0.25">
      <c r="A108" s="171" t="s">
        <v>27</v>
      </c>
      <c r="B108" s="186">
        <v>1</v>
      </c>
      <c r="C108" s="159">
        <v>13</v>
      </c>
      <c r="D108" s="160" t="s">
        <v>47</v>
      </c>
      <c r="E108" s="152" t="s">
        <v>25</v>
      </c>
      <c r="F108" s="142">
        <v>1597.3</v>
      </c>
    </row>
    <row r="109" spans="1:6" ht="57" x14ac:dyDescent="0.25">
      <c r="A109" s="171" t="s">
        <v>38</v>
      </c>
      <c r="B109" s="186">
        <v>1</v>
      </c>
      <c r="C109" s="159">
        <v>13</v>
      </c>
      <c r="D109" s="160" t="s">
        <v>47</v>
      </c>
      <c r="E109" s="152" t="s">
        <v>37</v>
      </c>
      <c r="F109" s="142">
        <v>5.3</v>
      </c>
    </row>
    <row r="110" spans="1:6" x14ac:dyDescent="0.25">
      <c r="A110" s="171" t="s">
        <v>50</v>
      </c>
      <c r="B110" s="186">
        <v>1</v>
      </c>
      <c r="C110" s="159">
        <v>13</v>
      </c>
      <c r="D110" s="160" t="s">
        <v>47</v>
      </c>
      <c r="E110" s="152" t="s">
        <v>49</v>
      </c>
      <c r="F110" s="142">
        <v>119.4</v>
      </c>
    </row>
    <row r="111" spans="1:6" x14ac:dyDescent="0.25">
      <c r="A111" s="171" t="s">
        <v>36</v>
      </c>
      <c r="B111" s="186">
        <v>1</v>
      </c>
      <c r="C111" s="159">
        <v>13</v>
      </c>
      <c r="D111" s="160" t="s">
        <v>47</v>
      </c>
      <c r="E111" s="152" t="s">
        <v>35</v>
      </c>
      <c r="F111" s="142">
        <v>47.9</v>
      </c>
    </row>
    <row r="112" spans="1:6" x14ac:dyDescent="0.25">
      <c r="A112" s="171" t="s">
        <v>103</v>
      </c>
      <c r="B112" s="186">
        <v>1</v>
      </c>
      <c r="C112" s="159">
        <v>13</v>
      </c>
      <c r="D112" s="160" t="s">
        <v>47</v>
      </c>
      <c r="E112" s="152" t="s">
        <v>102</v>
      </c>
      <c r="F112" s="142">
        <v>520.29999999999995</v>
      </c>
    </row>
    <row r="113" spans="1:6" ht="23.25" x14ac:dyDescent="0.25">
      <c r="A113" s="171" t="s">
        <v>46</v>
      </c>
      <c r="B113" s="186">
        <v>1</v>
      </c>
      <c r="C113" s="159">
        <v>13</v>
      </c>
      <c r="D113" s="160" t="s">
        <v>45</v>
      </c>
      <c r="E113" s="152">
        <v>0</v>
      </c>
      <c r="F113" s="142">
        <v>2455.6</v>
      </c>
    </row>
    <row r="114" spans="1:6" x14ac:dyDescent="0.25">
      <c r="A114" s="171" t="s">
        <v>669</v>
      </c>
      <c r="B114" s="186">
        <v>1</v>
      </c>
      <c r="C114" s="159">
        <v>13</v>
      </c>
      <c r="D114" s="160" t="s">
        <v>45</v>
      </c>
      <c r="E114" s="152">
        <v>100</v>
      </c>
      <c r="F114" s="142">
        <v>2455.6</v>
      </c>
    </row>
    <row r="115" spans="1:6" ht="23.25" x14ac:dyDescent="0.25">
      <c r="A115" s="171" t="s">
        <v>673</v>
      </c>
      <c r="B115" s="186">
        <v>1</v>
      </c>
      <c r="C115" s="159">
        <v>13</v>
      </c>
      <c r="D115" s="160" t="s">
        <v>681</v>
      </c>
      <c r="E115" s="152">
        <v>0</v>
      </c>
      <c r="F115" s="142">
        <v>1552.4</v>
      </c>
    </row>
    <row r="116" spans="1:6" ht="23.25" x14ac:dyDescent="0.25">
      <c r="A116" s="171" t="s">
        <v>44</v>
      </c>
      <c r="B116" s="186">
        <v>1</v>
      </c>
      <c r="C116" s="159">
        <v>13</v>
      </c>
      <c r="D116" s="160" t="s">
        <v>681</v>
      </c>
      <c r="E116" s="152" t="s">
        <v>43</v>
      </c>
      <c r="F116" s="142">
        <v>57.7</v>
      </c>
    </row>
    <row r="117" spans="1:6" ht="23.25" x14ac:dyDescent="0.25">
      <c r="A117" s="171" t="s">
        <v>52</v>
      </c>
      <c r="B117" s="186">
        <v>1</v>
      </c>
      <c r="C117" s="159">
        <v>13</v>
      </c>
      <c r="D117" s="160" t="s">
        <v>681</v>
      </c>
      <c r="E117" s="152" t="s">
        <v>51</v>
      </c>
      <c r="F117" s="142">
        <v>67.5</v>
      </c>
    </row>
    <row r="118" spans="1:6" ht="23.25" x14ac:dyDescent="0.25">
      <c r="A118" s="171" t="s">
        <v>27</v>
      </c>
      <c r="B118" s="186">
        <v>1</v>
      </c>
      <c r="C118" s="159">
        <v>13</v>
      </c>
      <c r="D118" s="160" t="s">
        <v>681</v>
      </c>
      <c r="E118" s="152" t="s">
        <v>25</v>
      </c>
      <c r="F118" s="142">
        <v>1005.6</v>
      </c>
    </row>
    <row r="119" spans="1:6" ht="57" x14ac:dyDescent="0.25">
      <c r="A119" s="171" t="s">
        <v>38</v>
      </c>
      <c r="B119" s="186">
        <v>1</v>
      </c>
      <c r="C119" s="159">
        <v>13</v>
      </c>
      <c r="D119" s="160" t="s">
        <v>681</v>
      </c>
      <c r="E119" s="152" t="s">
        <v>37</v>
      </c>
      <c r="F119" s="142">
        <v>221.9</v>
      </c>
    </row>
    <row r="120" spans="1:6" x14ac:dyDescent="0.25">
      <c r="A120" s="171" t="s">
        <v>50</v>
      </c>
      <c r="B120" s="186">
        <v>1</v>
      </c>
      <c r="C120" s="159">
        <v>13</v>
      </c>
      <c r="D120" s="160" t="s">
        <v>681</v>
      </c>
      <c r="E120" s="152" t="s">
        <v>49</v>
      </c>
      <c r="F120" s="142">
        <v>0.2</v>
      </c>
    </row>
    <row r="121" spans="1:6" x14ac:dyDescent="0.25">
      <c r="A121" s="171" t="s">
        <v>36</v>
      </c>
      <c r="B121" s="186">
        <v>1</v>
      </c>
      <c r="C121" s="159">
        <v>13</v>
      </c>
      <c r="D121" s="160" t="s">
        <v>681</v>
      </c>
      <c r="E121" s="152" t="s">
        <v>35</v>
      </c>
      <c r="F121" s="142">
        <v>173.3</v>
      </c>
    </row>
    <row r="122" spans="1:6" x14ac:dyDescent="0.25">
      <c r="A122" s="171" t="s">
        <v>103</v>
      </c>
      <c r="B122" s="186">
        <v>1</v>
      </c>
      <c r="C122" s="159">
        <v>13</v>
      </c>
      <c r="D122" s="160" t="s">
        <v>681</v>
      </c>
      <c r="E122" s="152" t="s">
        <v>102</v>
      </c>
      <c r="F122" s="142">
        <v>24.4</v>
      </c>
    </row>
    <row r="123" spans="1:6" x14ac:dyDescent="0.25">
      <c r="A123" s="171" t="s">
        <v>24</v>
      </c>
      <c r="B123" s="186">
        <v>1</v>
      </c>
      <c r="C123" s="159">
        <v>13</v>
      </c>
      <c r="D123" s="160" t="s">
        <v>708</v>
      </c>
      <c r="E123" s="152">
        <v>0</v>
      </c>
      <c r="F123" s="142">
        <v>45.5</v>
      </c>
    </row>
    <row r="124" spans="1:6" ht="23.25" x14ac:dyDescent="0.25">
      <c r="A124" s="171" t="s">
        <v>27</v>
      </c>
      <c r="B124" s="186">
        <v>1</v>
      </c>
      <c r="C124" s="159">
        <v>13</v>
      </c>
      <c r="D124" s="160" t="s">
        <v>708</v>
      </c>
      <c r="E124" s="152" t="s">
        <v>25</v>
      </c>
      <c r="F124" s="142">
        <v>45.5</v>
      </c>
    </row>
    <row r="125" spans="1:6" x14ac:dyDescent="0.25">
      <c r="A125" s="171" t="s">
        <v>23</v>
      </c>
      <c r="B125" s="186">
        <v>1</v>
      </c>
      <c r="C125" s="159">
        <v>13</v>
      </c>
      <c r="D125" s="160" t="s">
        <v>709</v>
      </c>
      <c r="E125" s="152">
        <v>0</v>
      </c>
      <c r="F125" s="142">
        <v>104.7</v>
      </c>
    </row>
    <row r="126" spans="1:6" ht="23.25" x14ac:dyDescent="0.25">
      <c r="A126" s="171" t="s">
        <v>27</v>
      </c>
      <c r="B126" s="186">
        <v>1</v>
      </c>
      <c r="C126" s="159">
        <v>13</v>
      </c>
      <c r="D126" s="160" t="s">
        <v>709</v>
      </c>
      <c r="E126" s="152" t="s">
        <v>25</v>
      </c>
      <c r="F126" s="142">
        <v>104.7</v>
      </c>
    </row>
    <row r="127" spans="1:6" x14ac:dyDescent="0.25">
      <c r="A127" s="171" t="s">
        <v>22</v>
      </c>
      <c r="B127" s="186">
        <v>1</v>
      </c>
      <c r="C127" s="159">
        <v>13</v>
      </c>
      <c r="D127" s="160" t="s">
        <v>710</v>
      </c>
      <c r="E127" s="152">
        <v>0</v>
      </c>
      <c r="F127" s="142">
        <v>1.2</v>
      </c>
    </row>
    <row r="128" spans="1:6" ht="23.25" x14ac:dyDescent="0.25">
      <c r="A128" s="171" t="s">
        <v>27</v>
      </c>
      <c r="B128" s="186">
        <v>1</v>
      </c>
      <c r="C128" s="159">
        <v>13</v>
      </c>
      <c r="D128" s="160" t="s">
        <v>710</v>
      </c>
      <c r="E128" s="152" t="s">
        <v>25</v>
      </c>
      <c r="F128" s="142">
        <v>1.2</v>
      </c>
    </row>
    <row r="129" spans="1:6" x14ac:dyDescent="0.25">
      <c r="A129" s="171" t="s">
        <v>331</v>
      </c>
      <c r="B129" s="186">
        <v>1</v>
      </c>
      <c r="C129" s="159">
        <v>13</v>
      </c>
      <c r="D129" s="160" t="s">
        <v>330</v>
      </c>
      <c r="E129" s="152">
        <v>0</v>
      </c>
      <c r="F129" s="142">
        <v>919.3</v>
      </c>
    </row>
    <row r="130" spans="1:6" ht="57" x14ac:dyDescent="0.25">
      <c r="A130" s="171" t="s">
        <v>38</v>
      </c>
      <c r="B130" s="186">
        <v>1</v>
      </c>
      <c r="C130" s="159">
        <v>13</v>
      </c>
      <c r="D130" s="160" t="s">
        <v>330</v>
      </c>
      <c r="E130" s="152" t="s">
        <v>37</v>
      </c>
      <c r="F130" s="142">
        <v>901.3</v>
      </c>
    </row>
    <row r="131" spans="1:6" x14ac:dyDescent="0.25">
      <c r="A131" s="171" t="s">
        <v>36</v>
      </c>
      <c r="B131" s="186">
        <v>1</v>
      </c>
      <c r="C131" s="159">
        <v>13</v>
      </c>
      <c r="D131" s="160" t="s">
        <v>330</v>
      </c>
      <c r="E131" s="152" t="s">
        <v>35</v>
      </c>
      <c r="F131" s="142">
        <v>8</v>
      </c>
    </row>
    <row r="132" spans="1:6" x14ac:dyDescent="0.25">
      <c r="A132" s="171" t="s">
        <v>103</v>
      </c>
      <c r="B132" s="186">
        <v>1</v>
      </c>
      <c r="C132" s="159">
        <v>13</v>
      </c>
      <c r="D132" s="160" t="s">
        <v>330</v>
      </c>
      <c r="E132" s="152" t="s">
        <v>102</v>
      </c>
      <c r="F132" s="142">
        <v>10</v>
      </c>
    </row>
    <row r="133" spans="1:6" ht="23.25" x14ac:dyDescent="0.25">
      <c r="A133" s="171" t="s">
        <v>165</v>
      </c>
      <c r="B133" s="186">
        <v>1</v>
      </c>
      <c r="C133" s="159">
        <v>13</v>
      </c>
      <c r="D133" s="160" t="s">
        <v>164</v>
      </c>
      <c r="E133" s="152">
        <v>0</v>
      </c>
      <c r="F133" s="142">
        <v>372</v>
      </c>
    </row>
    <row r="134" spans="1:6" ht="23.25" x14ac:dyDescent="0.25">
      <c r="A134" s="171" t="s">
        <v>329</v>
      </c>
      <c r="B134" s="186">
        <v>1</v>
      </c>
      <c r="C134" s="159">
        <v>13</v>
      </c>
      <c r="D134" s="160" t="s">
        <v>328</v>
      </c>
      <c r="E134" s="152">
        <v>0</v>
      </c>
      <c r="F134" s="142">
        <v>372</v>
      </c>
    </row>
    <row r="135" spans="1:6" x14ac:dyDescent="0.25">
      <c r="A135" s="171" t="s">
        <v>669</v>
      </c>
      <c r="B135" s="186">
        <v>1</v>
      </c>
      <c r="C135" s="159">
        <v>13</v>
      </c>
      <c r="D135" s="160" t="s">
        <v>328</v>
      </c>
      <c r="E135" s="152">
        <v>100</v>
      </c>
      <c r="F135" s="142">
        <v>372</v>
      </c>
    </row>
    <row r="136" spans="1:6" x14ac:dyDescent="0.25">
      <c r="A136" s="171" t="s">
        <v>327</v>
      </c>
      <c r="B136" s="186">
        <v>3</v>
      </c>
      <c r="C136" s="159">
        <v>0</v>
      </c>
      <c r="D136" s="160">
        <v>0</v>
      </c>
      <c r="E136" s="152">
        <v>0</v>
      </c>
      <c r="F136" s="142">
        <v>2429.3000000000002</v>
      </c>
    </row>
    <row r="137" spans="1:6" ht="23.25" x14ac:dyDescent="0.25">
      <c r="A137" s="171" t="s">
        <v>326</v>
      </c>
      <c r="B137" s="186">
        <v>3</v>
      </c>
      <c r="C137" s="159">
        <v>9</v>
      </c>
      <c r="D137" s="160">
        <v>0</v>
      </c>
      <c r="E137" s="152">
        <v>0</v>
      </c>
      <c r="F137" s="142">
        <v>2429.3000000000002</v>
      </c>
    </row>
    <row r="138" spans="1:6" x14ac:dyDescent="0.25">
      <c r="A138" s="171" t="s">
        <v>180</v>
      </c>
      <c r="B138" s="186">
        <v>3</v>
      </c>
      <c r="C138" s="159">
        <v>9</v>
      </c>
      <c r="D138" s="160" t="s">
        <v>179</v>
      </c>
      <c r="E138" s="152">
        <v>0</v>
      </c>
      <c r="F138" s="142">
        <v>582.29999999999995</v>
      </c>
    </row>
    <row r="139" spans="1:6" ht="23.25" x14ac:dyDescent="0.25">
      <c r="A139" s="171" t="s">
        <v>325</v>
      </c>
      <c r="B139" s="186">
        <v>3</v>
      </c>
      <c r="C139" s="159">
        <v>9</v>
      </c>
      <c r="D139" s="160" t="s">
        <v>324</v>
      </c>
      <c r="E139" s="152">
        <v>0</v>
      </c>
      <c r="F139" s="142">
        <v>582.29999999999995</v>
      </c>
    </row>
    <row r="140" spans="1:6" ht="23.25" x14ac:dyDescent="0.25">
      <c r="A140" s="171" t="s">
        <v>323</v>
      </c>
      <c r="B140" s="186">
        <v>3</v>
      </c>
      <c r="C140" s="159">
        <v>9</v>
      </c>
      <c r="D140" s="160" t="s">
        <v>322</v>
      </c>
      <c r="E140" s="152">
        <v>0</v>
      </c>
      <c r="F140" s="142">
        <v>582.29999999999995</v>
      </c>
    </row>
    <row r="141" spans="1:6" ht="23.25" x14ac:dyDescent="0.25">
      <c r="A141" s="171" t="s">
        <v>27</v>
      </c>
      <c r="B141" s="186">
        <v>3</v>
      </c>
      <c r="C141" s="159">
        <v>9</v>
      </c>
      <c r="D141" s="160" t="s">
        <v>322</v>
      </c>
      <c r="E141" s="152" t="s">
        <v>25</v>
      </c>
      <c r="F141" s="142">
        <v>582.29999999999995</v>
      </c>
    </row>
    <row r="142" spans="1:6" ht="45.75" x14ac:dyDescent="0.25">
      <c r="A142" s="171" t="s">
        <v>590</v>
      </c>
      <c r="B142" s="186">
        <v>3</v>
      </c>
      <c r="C142" s="159">
        <v>9</v>
      </c>
      <c r="D142" s="160" t="s">
        <v>321</v>
      </c>
      <c r="E142" s="152">
        <v>0</v>
      </c>
      <c r="F142" s="142">
        <v>1847</v>
      </c>
    </row>
    <row r="143" spans="1:6" x14ac:dyDescent="0.25">
      <c r="A143" s="171" t="s">
        <v>669</v>
      </c>
      <c r="B143" s="186">
        <v>3</v>
      </c>
      <c r="C143" s="159">
        <v>9</v>
      </c>
      <c r="D143" s="160" t="s">
        <v>321</v>
      </c>
      <c r="E143" s="152">
        <v>100</v>
      </c>
      <c r="F143" s="142">
        <v>619.70000000000005</v>
      </c>
    </row>
    <row r="144" spans="1:6" ht="23.25" x14ac:dyDescent="0.25">
      <c r="A144" s="171" t="s">
        <v>27</v>
      </c>
      <c r="B144" s="186">
        <v>3</v>
      </c>
      <c r="C144" s="159">
        <v>9</v>
      </c>
      <c r="D144" s="160" t="s">
        <v>321</v>
      </c>
      <c r="E144" s="152" t="s">
        <v>25</v>
      </c>
      <c r="F144" s="142">
        <v>686.5</v>
      </c>
    </row>
    <row r="145" spans="1:6" x14ac:dyDescent="0.25">
      <c r="A145" s="171" t="s">
        <v>751</v>
      </c>
      <c r="B145" s="186">
        <v>3</v>
      </c>
      <c r="C145" s="159">
        <v>9</v>
      </c>
      <c r="D145" s="160" t="s">
        <v>752</v>
      </c>
      <c r="E145" s="152">
        <v>0</v>
      </c>
      <c r="F145" s="142">
        <v>540.79999999999995</v>
      </c>
    </row>
    <row r="146" spans="1:6" ht="23.25" x14ac:dyDescent="0.25">
      <c r="A146" s="171" t="s">
        <v>46</v>
      </c>
      <c r="B146" s="186">
        <v>3</v>
      </c>
      <c r="C146" s="159">
        <v>9</v>
      </c>
      <c r="D146" s="160" t="s">
        <v>753</v>
      </c>
      <c r="E146" s="152">
        <v>0</v>
      </c>
      <c r="F146" s="142">
        <v>117.3</v>
      </c>
    </row>
    <row r="147" spans="1:6" x14ac:dyDescent="0.25">
      <c r="A147" s="171" t="s">
        <v>669</v>
      </c>
      <c r="B147" s="186">
        <v>3</v>
      </c>
      <c r="C147" s="159">
        <v>9</v>
      </c>
      <c r="D147" s="160" t="s">
        <v>753</v>
      </c>
      <c r="E147" s="152">
        <v>100</v>
      </c>
      <c r="F147" s="142">
        <v>117.3</v>
      </c>
    </row>
    <row r="148" spans="1:6" ht="12.75" customHeight="1" x14ac:dyDescent="0.25">
      <c r="A148" s="171" t="s">
        <v>673</v>
      </c>
      <c r="B148" s="186">
        <v>3</v>
      </c>
      <c r="C148" s="159">
        <v>9</v>
      </c>
      <c r="D148" s="160" t="s">
        <v>754</v>
      </c>
      <c r="E148" s="152">
        <v>0</v>
      </c>
      <c r="F148" s="142">
        <v>423.5</v>
      </c>
    </row>
    <row r="149" spans="1:6" ht="23.25" x14ac:dyDescent="0.25">
      <c r="A149" s="171" t="s">
        <v>27</v>
      </c>
      <c r="B149" s="186">
        <v>3</v>
      </c>
      <c r="C149" s="159">
        <v>9</v>
      </c>
      <c r="D149" s="160" t="s">
        <v>754</v>
      </c>
      <c r="E149" s="152" t="s">
        <v>25</v>
      </c>
      <c r="F149" s="142">
        <v>423.5</v>
      </c>
    </row>
    <row r="150" spans="1:6" x14ac:dyDescent="0.25">
      <c r="A150" s="171" t="s">
        <v>320</v>
      </c>
      <c r="B150" s="186">
        <v>4</v>
      </c>
      <c r="C150" s="159">
        <v>0</v>
      </c>
      <c r="D150" s="160">
        <v>0</v>
      </c>
      <c r="E150" s="152">
        <v>0</v>
      </c>
      <c r="F150" s="142">
        <v>130230.6</v>
      </c>
    </row>
    <row r="151" spans="1:6" x14ac:dyDescent="0.25">
      <c r="A151" s="171" t="s">
        <v>319</v>
      </c>
      <c r="B151" s="186">
        <v>4</v>
      </c>
      <c r="C151" s="159">
        <v>5</v>
      </c>
      <c r="D151" s="160">
        <v>0</v>
      </c>
      <c r="E151" s="152">
        <v>0</v>
      </c>
      <c r="F151" s="142">
        <v>440.5</v>
      </c>
    </row>
    <row r="152" spans="1:6" ht="23.25" x14ac:dyDescent="0.25">
      <c r="A152" s="171" t="s">
        <v>192</v>
      </c>
      <c r="B152" s="186">
        <v>4</v>
      </c>
      <c r="C152" s="159">
        <v>5</v>
      </c>
      <c r="D152" s="160" t="s">
        <v>191</v>
      </c>
      <c r="E152" s="152">
        <v>0</v>
      </c>
      <c r="F152" s="142">
        <v>440.5</v>
      </c>
    </row>
    <row r="153" spans="1:6" ht="23.25" x14ac:dyDescent="0.25">
      <c r="A153" s="171" t="s">
        <v>318</v>
      </c>
      <c r="B153" s="186">
        <v>4</v>
      </c>
      <c r="C153" s="159">
        <v>5</v>
      </c>
      <c r="D153" s="160" t="s">
        <v>317</v>
      </c>
      <c r="E153" s="152">
        <v>0</v>
      </c>
      <c r="F153" s="142">
        <v>440.5</v>
      </c>
    </row>
    <row r="154" spans="1:6" ht="23.25" x14ac:dyDescent="0.25">
      <c r="A154" s="171" t="s">
        <v>27</v>
      </c>
      <c r="B154" s="186">
        <v>4</v>
      </c>
      <c r="C154" s="159">
        <v>5</v>
      </c>
      <c r="D154" s="160" t="s">
        <v>317</v>
      </c>
      <c r="E154" s="152" t="s">
        <v>25</v>
      </c>
      <c r="F154" s="142">
        <v>440.5</v>
      </c>
    </row>
    <row r="155" spans="1:6" x14ac:dyDescent="0.25">
      <c r="A155" s="171" t="s">
        <v>316</v>
      </c>
      <c r="B155" s="186">
        <v>4</v>
      </c>
      <c r="C155" s="159">
        <v>8</v>
      </c>
      <c r="D155" s="160">
        <v>0</v>
      </c>
      <c r="E155" s="152">
        <v>0</v>
      </c>
      <c r="F155" s="142">
        <v>7909.2</v>
      </c>
    </row>
    <row r="156" spans="1:6" ht="23.25" x14ac:dyDescent="0.25">
      <c r="A156" s="171" t="s">
        <v>99</v>
      </c>
      <c r="B156" s="186">
        <v>4</v>
      </c>
      <c r="C156" s="159">
        <v>8</v>
      </c>
      <c r="D156" s="160" t="s">
        <v>98</v>
      </c>
      <c r="E156" s="152">
        <v>0</v>
      </c>
      <c r="F156" s="142">
        <v>7909.2</v>
      </c>
    </row>
    <row r="157" spans="1:6" x14ac:dyDescent="0.25">
      <c r="A157" s="171" t="s">
        <v>315</v>
      </c>
      <c r="B157" s="186">
        <v>4</v>
      </c>
      <c r="C157" s="159">
        <v>8</v>
      </c>
      <c r="D157" s="160" t="s">
        <v>314</v>
      </c>
      <c r="E157" s="152">
        <v>0</v>
      </c>
      <c r="F157" s="142">
        <v>7909.2</v>
      </c>
    </row>
    <row r="158" spans="1:6" ht="23.25" x14ac:dyDescent="0.25">
      <c r="A158" s="171" t="s">
        <v>313</v>
      </c>
      <c r="B158" s="186">
        <v>4</v>
      </c>
      <c r="C158" s="159">
        <v>8</v>
      </c>
      <c r="D158" s="160" t="s">
        <v>312</v>
      </c>
      <c r="E158" s="152">
        <v>0</v>
      </c>
      <c r="F158" s="142">
        <v>7555.6</v>
      </c>
    </row>
    <row r="159" spans="1:6" ht="23.25" x14ac:dyDescent="0.25">
      <c r="A159" s="171" t="s">
        <v>27</v>
      </c>
      <c r="B159" s="186">
        <v>4</v>
      </c>
      <c r="C159" s="159">
        <v>8</v>
      </c>
      <c r="D159" s="160" t="s">
        <v>312</v>
      </c>
      <c r="E159" s="152" t="s">
        <v>25</v>
      </c>
      <c r="F159" s="142">
        <v>465</v>
      </c>
    </row>
    <row r="160" spans="1:6" ht="23.25" x14ac:dyDescent="0.25">
      <c r="A160" s="171" t="s">
        <v>189</v>
      </c>
      <c r="B160" s="186">
        <v>4</v>
      </c>
      <c r="C160" s="159">
        <v>8</v>
      </c>
      <c r="D160" s="160" t="s">
        <v>312</v>
      </c>
      <c r="E160" s="152" t="s">
        <v>187</v>
      </c>
      <c r="F160" s="142">
        <v>7090.6</v>
      </c>
    </row>
    <row r="161" spans="1:6" x14ac:dyDescent="0.25">
      <c r="A161" s="171" t="s">
        <v>311</v>
      </c>
      <c r="B161" s="186">
        <v>4</v>
      </c>
      <c r="C161" s="159">
        <v>8</v>
      </c>
      <c r="D161" s="160" t="s">
        <v>310</v>
      </c>
      <c r="E161" s="152">
        <v>0</v>
      </c>
      <c r="F161" s="142">
        <v>111</v>
      </c>
    </row>
    <row r="162" spans="1:6" ht="23.25" x14ac:dyDescent="0.25">
      <c r="A162" s="171" t="s">
        <v>27</v>
      </c>
      <c r="B162" s="186">
        <v>4</v>
      </c>
      <c r="C162" s="159">
        <v>8</v>
      </c>
      <c r="D162" s="160" t="s">
        <v>310</v>
      </c>
      <c r="E162" s="152" t="s">
        <v>25</v>
      </c>
      <c r="F162" s="142">
        <v>111</v>
      </c>
    </row>
    <row r="163" spans="1:6" ht="26.25" customHeight="1" x14ac:dyDescent="0.25">
      <c r="A163" s="171" t="s">
        <v>309</v>
      </c>
      <c r="B163" s="186">
        <v>4</v>
      </c>
      <c r="C163" s="159">
        <v>8</v>
      </c>
      <c r="D163" s="160" t="s">
        <v>308</v>
      </c>
      <c r="E163" s="152">
        <v>0</v>
      </c>
      <c r="F163" s="142">
        <v>242.6</v>
      </c>
    </row>
    <row r="164" spans="1:6" ht="23.25" x14ac:dyDescent="0.25">
      <c r="A164" s="171" t="s">
        <v>27</v>
      </c>
      <c r="B164" s="186">
        <v>4</v>
      </c>
      <c r="C164" s="159">
        <v>8</v>
      </c>
      <c r="D164" s="160" t="s">
        <v>308</v>
      </c>
      <c r="E164" s="152" t="s">
        <v>25</v>
      </c>
      <c r="F164" s="142">
        <v>242.6</v>
      </c>
    </row>
    <row r="165" spans="1:6" x14ac:dyDescent="0.25">
      <c r="A165" s="171" t="s">
        <v>307</v>
      </c>
      <c r="B165" s="186">
        <v>4</v>
      </c>
      <c r="C165" s="159">
        <v>9</v>
      </c>
      <c r="D165" s="160">
        <v>0</v>
      </c>
      <c r="E165" s="152">
        <v>0</v>
      </c>
      <c r="F165" s="142">
        <v>86030.400000000009</v>
      </c>
    </row>
    <row r="166" spans="1:6" ht="23.25" x14ac:dyDescent="0.25">
      <c r="A166" s="171" t="s">
        <v>99</v>
      </c>
      <c r="B166" s="186">
        <v>4</v>
      </c>
      <c r="C166" s="159">
        <v>9</v>
      </c>
      <c r="D166" s="160" t="s">
        <v>98</v>
      </c>
      <c r="E166" s="152">
        <v>0</v>
      </c>
      <c r="F166" s="142">
        <v>82465.600000000006</v>
      </c>
    </row>
    <row r="167" spans="1:6" x14ac:dyDescent="0.25">
      <c r="A167" s="171" t="s">
        <v>306</v>
      </c>
      <c r="B167" s="186">
        <v>4</v>
      </c>
      <c r="C167" s="159">
        <v>9</v>
      </c>
      <c r="D167" s="160" t="s">
        <v>305</v>
      </c>
      <c r="E167" s="152">
        <v>0</v>
      </c>
      <c r="F167" s="142">
        <v>82465.600000000006</v>
      </c>
    </row>
    <row r="168" spans="1:6" x14ac:dyDescent="0.25">
      <c r="A168" s="171" t="s">
        <v>304</v>
      </c>
      <c r="B168" s="186">
        <v>4</v>
      </c>
      <c r="C168" s="159">
        <v>9</v>
      </c>
      <c r="D168" s="160" t="s">
        <v>303</v>
      </c>
      <c r="E168" s="152">
        <v>0</v>
      </c>
      <c r="F168" s="142">
        <v>5485.4</v>
      </c>
    </row>
    <row r="169" spans="1:6" ht="23.25" x14ac:dyDescent="0.25">
      <c r="A169" s="171" t="s">
        <v>189</v>
      </c>
      <c r="B169" s="186">
        <v>4</v>
      </c>
      <c r="C169" s="159">
        <v>9</v>
      </c>
      <c r="D169" s="160" t="s">
        <v>303</v>
      </c>
      <c r="E169" s="152" t="s">
        <v>187</v>
      </c>
      <c r="F169" s="142">
        <v>5485.4</v>
      </c>
    </row>
    <row r="170" spans="1:6" x14ac:dyDescent="0.25">
      <c r="A170" s="171" t="s">
        <v>302</v>
      </c>
      <c r="B170" s="186">
        <v>4</v>
      </c>
      <c r="C170" s="159">
        <v>9</v>
      </c>
      <c r="D170" s="160" t="s">
        <v>301</v>
      </c>
      <c r="E170" s="152">
        <v>0</v>
      </c>
      <c r="F170" s="142">
        <v>10698.9</v>
      </c>
    </row>
    <row r="171" spans="1:6" ht="23.25" x14ac:dyDescent="0.25">
      <c r="A171" s="171" t="s">
        <v>189</v>
      </c>
      <c r="B171" s="186">
        <v>4</v>
      </c>
      <c r="C171" s="159">
        <v>9</v>
      </c>
      <c r="D171" s="160" t="s">
        <v>301</v>
      </c>
      <c r="E171" s="152" t="s">
        <v>187</v>
      </c>
      <c r="F171" s="142">
        <v>10698.9</v>
      </c>
    </row>
    <row r="172" spans="1:6" x14ac:dyDescent="0.25">
      <c r="A172" s="171" t="s">
        <v>300</v>
      </c>
      <c r="B172" s="186">
        <v>4</v>
      </c>
      <c r="C172" s="159">
        <v>9</v>
      </c>
      <c r="D172" s="160" t="s">
        <v>299</v>
      </c>
      <c r="E172" s="152">
        <v>0</v>
      </c>
      <c r="F172" s="142">
        <v>2641.9</v>
      </c>
    </row>
    <row r="173" spans="1:6" ht="23.25" x14ac:dyDescent="0.25">
      <c r="A173" s="171" t="s">
        <v>189</v>
      </c>
      <c r="B173" s="186">
        <v>4</v>
      </c>
      <c r="C173" s="159">
        <v>9</v>
      </c>
      <c r="D173" s="160" t="s">
        <v>299</v>
      </c>
      <c r="E173" s="152" t="s">
        <v>187</v>
      </c>
      <c r="F173" s="142">
        <v>2641.9</v>
      </c>
    </row>
    <row r="174" spans="1:6" x14ac:dyDescent="0.25">
      <c r="A174" s="171" t="s">
        <v>298</v>
      </c>
      <c r="B174" s="186">
        <v>4</v>
      </c>
      <c r="C174" s="159">
        <v>9</v>
      </c>
      <c r="D174" s="160" t="s">
        <v>297</v>
      </c>
      <c r="E174" s="152">
        <v>0</v>
      </c>
      <c r="F174" s="142">
        <v>3650.5</v>
      </c>
    </row>
    <row r="175" spans="1:6" ht="23.25" x14ac:dyDescent="0.25">
      <c r="A175" s="171" t="s">
        <v>189</v>
      </c>
      <c r="B175" s="186">
        <v>4</v>
      </c>
      <c r="C175" s="159">
        <v>9</v>
      </c>
      <c r="D175" s="160" t="s">
        <v>297</v>
      </c>
      <c r="E175" s="152" t="s">
        <v>187</v>
      </c>
      <c r="F175" s="142">
        <v>3650.5</v>
      </c>
    </row>
    <row r="176" spans="1:6" x14ac:dyDescent="0.25">
      <c r="A176" s="171" t="s">
        <v>296</v>
      </c>
      <c r="B176" s="186">
        <v>4</v>
      </c>
      <c r="C176" s="159">
        <v>9</v>
      </c>
      <c r="D176" s="160" t="s">
        <v>295</v>
      </c>
      <c r="E176" s="152">
        <v>0</v>
      </c>
      <c r="F176" s="142">
        <v>2112.3000000000002</v>
      </c>
    </row>
    <row r="177" spans="1:6" ht="23.25" x14ac:dyDescent="0.25">
      <c r="A177" s="171" t="s">
        <v>189</v>
      </c>
      <c r="B177" s="186">
        <v>4</v>
      </c>
      <c r="C177" s="159">
        <v>9</v>
      </c>
      <c r="D177" s="160" t="s">
        <v>295</v>
      </c>
      <c r="E177" s="152" t="s">
        <v>187</v>
      </c>
      <c r="F177" s="142">
        <v>2112.3000000000002</v>
      </c>
    </row>
    <row r="178" spans="1:6" ht="23.25" x14ac:dyDescent="0.25">
      <c r="A178" s="171" t="s">
        <v>595</v>
      </c>
      <c r="B178" s="186">
        <v>4</v>
      </c>
      <c r="C178" s="159">
        <v>9</v>
      </c>
      <c r="D178" s="160" t="s">
        <v>596</v>
      </c>
      <c r="E178" s="152">
        <v>0</v>
      </c>
      <c r="F178" s="142">
        <v>1320</v>
      </c>
    </row>
    <row r="179" spans="1:6" ht="23.25" x14ac:dyDescent="0.25">
      <c r="A179" s="171" t="s">
        <v>27</v>
      </c>
      <c r="B179" s="186">
        <v>4</v>
      </c>
      <c r="C179" s="159">
        <v>9</v>
      </c>
      <c r="D179" s="160" t="s">
        <v>596</v>
      </c>
      <c r="E179" s="152" t="s">
        <v>25</v>
      </c>
      <c r="F179" s="142">
        <v>1320</v>
      </c>
    </row>
    <row r="180" spans="1:6" ht="23.25" x14ac:dyDescent="0.25">
      <c r="A180" s="171" t="s">
        <v>294</v>
      </c>
      <c r="B180" s="186">
        <v>4</v>
      </c>
      <c r="C180" s="159">
        <v>9</v>
      </c>
      <c r="D180" s="160" t="s">
        <v>293</v>
      </c>
      <c r="E180" s="152">
        <v>0</v>
      </c>
      <c r="F180" s="142">
        <v>54556.6</v>
      </c>
    </row>
    <row r="181" spans="1:6" ht="23.25" x14ac:dyDescent="0.25">
      <c r="A181" s="171" t="s">
        <v>230</v>
      </c>
      <c r="B181" s="186">
        <v>4</v>
      </c>
      <c r="C181" s="159">
        <v>9</v>
      </c>
      <c r="D181" s="160" t="s">
        <v>293</v>
      </c>
      <c r="E181" s="152" t="s">
        <v>228</v>
      </c>
      <c r="F181" s="142">
        <v>54556.6</v>
      </c>
    </row>
    <row r="182" spans="1:6" ht="23.25" x14ac:dyDescent="0.25">
      <c r="A182" s="171" t="s">
        <v>736</v>
      </c>
      <c r="B182" s="186">
        <v>4</v>
      </c>
      <c r="C182" s="159">
        <v>9</v>
      </c>
      <c r="D182" s="160" t="s">
        <v>737</v>
      </c>
      <c r="E182" s="152">
        <v>0</v>
      </c>
      <c r="F182" s="142">
        <v>5144.8</v>
      </c>
    </row>
    <row r="183" spans="1:6" ht="23.25" x14ac:dyDescent="0.25">
      <c r="A183" s="171" t="s">
        <v>230</v>
      </c>
      <c r="B183" s="186">
        <v>4</v>
      </c>
      <c r="C183" s="159">
        <v>9</v>
      </c>
      <c r="D183" s="160" t="s">
        <v>737</v>
      </c>
      <c r="E183" s="152" t="s">
        <v>228</v>
      </c>
      <c r="F183" s="142">
        <v>5144.8</v>
      </c>
    </row>
    <row r="184" spans="1:6" x14ac:dyDescent="0.25">
      <c r="A184" s="171" t="s">
        <v>180</v>
      </c>
      <c r="B184" s="186">
        <v>4</v>
      </c>
      <c r="C184" s="159">
        <v>9</v>
      </c>
      <c r="D184" s="160" t="s">
        <v>179</v>
      </c>
      <c r="E184" s="152">
        <v>0</v>
      </c>
      <c r="F184" s="142">
        <v>420</v>
      </c>
    </row>
    <row r="185" spans="1:6" ht="23.25" x14ac:dyDescent="0.25">
      <c r="A185" s="171" t="s">
        <v>292</v>
      </c>
      <c r="B185" s="186">
        <v>4</v>
      </c>
      <c r="C185" s="159">
        <v>9</v>
      </c>
      <c r="D185" s="160" t="s">
        <v>291</v>
      </c>
      <c r="E185" s="152">
        <v>0</v>
      </c>
      <c r="F185" s="142">
        <v>420</v>
      </c>
    </row>
    <row r="186" spans="1:6" ht="23.25" x14ac:dyDescent="0.25">
      <c r="A186" s="171" t="s">
        <v>290</v>
      </c>
      <c r="B186" s="186">
        <v>4</v>
      </c>
      <c r="C186" s="159">
        <v>9</v>
      </c>
      <c r="D186" s="160" t="s">
        <v>289</v>
      </c>
      <c r="E186" s="152">
        <v>0</v>
      </c>
      <c r="F186" s="142">
        <v>420</v>
      </c>
    </row>
    <row r="187" spans="1:6" ht="23.25" x14ac:dyDescent="0.25">
      <c r="A187" s="171" t="s">
        <v>189</v>
      </c>
      <c r="B187" s="186">
        <v>4</v>
      </c>
      <c r="C187" s="159">
        <v>9</v>
      </c>
      <c r="D187" s="160" t="s">
        <v>289</v>
      </c>
      <c r="E187" s="152" t="s">
        <v>187</v>
      </c>
      <c r="F187" s="142">
        <v>420</v>
      </c>
    </row>
    <row r="188" spans="1:6" x14ac:dyDescent="0.25">
      <c r="A188" s="171" t="s">
        <v>288</v>
      </c>
      <c r="B188" s="186">
        <v>4</v>
      </c>
      <c r="C188" s="159">
        <v>12</v>
      </c>
      <c r="D188" s="160">
        <v>0</v>
      </c>
      <c r="E188" s="152">
        <v>0</v>
      </c>
      <c r="F188" s="142">
        <v>35864</v>
      </c>
    </row>
    <row r="189" spans="1:6" ht="23.25" x14ac:dyDescent="0.25">
      <c r="A189" s="171" t="s">
        <v>287</v>
      </c>
      <c r="B189" s="186">
        <v>4</v>
      </c>
      <c r="C189" s="159">
        <v>12</v>
      </c>
      <c r="D189" s="160" t="s">
        <v>286</v>
      </c>
      <c r="E189" s="152">
        <v>0</v>
      </c>
      <c r="F189" s="142">
        <v>347.3</v>
      </c>
    </row>
    <row r="190" spans="1:6" ht="34.5" x14ac:dyDescent="0.25">
      <c r="A190" s="171" t="s">
        <v>285</v>
      </c>
      <c r="B190" s="186">
        <v>4</v>
      </c>
      <c r="C190" s="159">
        <v>12</v>
      </c>
      <c r="D190" s="160" t="s">
        <v>284</v>
      </c>
      <c r="E190" s="152">
        <v>0</v>
      </c>
      <c r="F190" s="142">
        <v>40</v>
      </c>
    </row>
    <row r="191" spans="1:6" ht="34.5" x14ac:dyDescent="0.25">
      <c r="A191" s="171" t="s">
        <v>283</v>
      </c>
      <c r="B191" s="186">
        <v>4</v>
      </c>
      <c r="C191" s="159">
        <v>12</v>
      </c>
      <c r="D191" s="160" t="s">
        <v>282</v>
      </c>
      <c r="E191" s="152">
        <v>0</v>
      </c>
      <c r="F191" s="142">
        <v>40</v>
      </c>
    </row>
    <row r="192" spans="1:6" ht="23.25" x14ac:dyDescent="0.25">
      <c r="A192" s="171" t="s">
        <v>27</v>
      </c>
      <c r="B192" s="186">
        <v>4</v>
      </c>
      <c r="C192" s="159">
        <v>12</v>
      </c>
      <c r="D192" s="160" t="s">
        <v>282</v>
      </c>
      <c r="E192" s="152" t="s">
        <v>25</v>
      </c>
      <c r="F192" s="142">
        <v>40</v>
      </c>
    </row>
    <row r="193" spans="1:6" ht="23.25" x14ac:dyDescent="0.25">
      <c r="A193" s="171" t="s">
        <v>281</v>
      </c>
      <c r="B193" s="186">
        <v>4</v>
      </c>
      <c r="C193" s="159">
        <v>12</v>
      </c>
      <c r="D193" s="160" t="s">
        <v>280</v>
      </c>
      <c r="E193" s="152">
        <v>0</v>
      </c>
      <c r="F193" s="142">
        <v>307.3</v>
      </c>
    </row>
    <row r="194" spans="1:6" ht="23.25" x14ac:dyDescent="0.25">
      <c r="A194" s="171" t="s">
        <v>279</v>
      </c>
      <c r="B194" s="186">
        <v>4</v>
      </c>
      <c r="C194" s="159">
        <v>12</v>
      </c>
      <c r="D194" s="160" t="s">
        <v>278</v>
      </c>
      <c r="E194" s="152">
        <v>0</v>
      </c>
      <c r="F194" s="142">
        <v>307.3</v>
      </c>
    </row>
    <row r="195" spans="1:6" ht="23.25" x14ac:dyDescent="0.25">
      <c r="A195" s="171" t="s">
        <v>27</v>
      </c>
      <c r="B195" s="186">
        <v>4</v>
      </c>
      <c r="C195" s="159">
        <v>12</v>
      </c>
      <c r="D195" s="160" t="s">
        <v>278</v>
      </c>
      <c r="E195" s="152" t="s">
        <v>25</v>
      </c>
      <c r="F195" s="142">
        <v>307.3</v>
      </c>
    </row>
    <row r="196" spans="1:6" ht="23.25" x14ac:dyDescent="0.25">
      <c r="A196" s="171" t="s">
        <v>277</v>
      </c>
      <c r="B196" s="186">
        <v>4</v>
      </c>
      <c r="C196" s="159">
        <v>12</v>
      </c>
      <c r="D196" s="160" t="s">
        <v>276</v>
      </c>
      <c r="E196" s="152">
        <v>0</v>
      </c>
      <c r="F196" s="142">
        <v>6574.6</v>
      </c>
    </row>
    <row r="197" spans="1:6" x14ac:dyDescent="0.25">
      <c r="A197" s="171" t="s">
        <v>275</v>
      </c>
      <c r="B197" s="186">
        <v>4</v>
      </c>
      <c r="C197" s="159">
        <v>12</v>
      </c>
      <c r="D197" s="160" t="s">
        <v>274</v>
      </c>
      <c r="E197" s="152">
        <v>0</v>
      </c>
      <c r="F197" s="142">
        <v>296</v>
      </c>
    </row>
    <row r="198" spans="1:6" ht="23.25" x14ac:dyDescent="0.25">
      <c r="A198" s="171" t="s">
        <v>273</v>
      </c>
      <c r="B198" s="186">
        <v>4</v>
      </c>
      <c r="C198" s="159">
        <v>12</v>
      </c>
      <c r="D198" s="160" t="s">
        <v>272</v>
      </c>
      <c r="E198" s="152">
        <v>0</v>
      </c>
      <c r="F198" s="142">
        <v>296</v>
      </c>
    </row>
    <row r="199" spans="1:6" ht="23.25" x14ac:dyDescent="0.25">
      <c r="A199" s="171" t="s">
        <v>27</v>
      </c>
      <c r="B199" s="186">
        <v>4</v>
      </c>
      <c r="C199" s="159">
        <v>12</v>
      </c>
      <c r="D199" s="160" t="s">
        <v>272</v>
      </c>
      <c r="E199" s="152" t="s">
        <v>25</v>
      </c>
      <c r="F199" s="142">
        <v>296</v>
      </c>
    </row>
    <row r="200" spans="1:6" x14ac:dyDescent="0.25">
      <c r="A200" s="171" t="s">
        <v>271</v>
      </c>
      <c r="B200" s="186">
        <v>4</v>
      </c>
      <c r="C200" s="159">
        <v>12</v>
      </c>
      <c r="D200" s="160" t="s">
        <v>270</v>
      </c>
      <c r="E200" s="152">
        <v>0</v>
      </c>
      <c r="F200" s="142">
        <v>600</v>
      </c>
    </row>
    <row r="201" spans="1:6" ht="23.25" x14ac:dyDescent="0.25">
      <c r="A201" s="171" t="s">
        <v>269</v>
      </c>
      <c r="B201" s="186">
        <v>4</v>
      </c>
      <c r="C201" s="159">
        <v>12</v>
      </c>
      <c r="D201" s="160" t="s">
        <v>268</v>
      </c>
      <c r="E201" s="152">
        <v>0</v>
      </c>
      <c r="F201" s="142">
        <v>600</v>
      </c>
    </row>
    <row r="202" spans="1:6" ht="23.25" x14ac:dyDescent="0.25">
      <c r="A202" s="171" t="s">
        <v>189</v>
      </c>
      <c r="B202" s="186">
        <v>4</v>
      </c>
      <c r="C202" s="159">
        <v>12</v>
      </c>
      <c r="D202" s="160" t="s">
        <v>268</v>
      </c>
      <c r="E202" s="152" t="s">
        <v>187</v>
      </c>
      <c r="F202" s="142">
        <v>600</v>
      </c>
    </row>
    <row r="203" spans="1:6" ht="23.25" x14ac:dyDescent="0.25">
      <c r="A203" s="171" t="s">
        <v>267</v>
      </c>
      <c r="B203" s="186">
        <v>4</v>
      </c>
      <c r="C203" s="159">
        <v>12</v>
      </c>
      <c r="D203" s="160" t="s">
        <v>266</v>
      </c>
      <c r="E203" s="152">
        <v>0</v>
      </c>
      <c r="F203" s="142">
        <v>5678.6</v>
      </c>
    </row>
    <row r="204" spans="1:6" ht="18" customHeight="1" x14ac:dyDescent="0.25">
      <c r="A204" s="171" t="s">
        <v>265</v>
      </c>
      <c r="B204" s="186">
        <v>4</v>
      </c>
      <c r="C204" s="159">
        <v>12</v>
      </c>
      <c r="D204" s="160" t="s">
        <v>264</v>
      </c>
      <c r="E204" s="152">
        <v>0</v>
      </c>
      <c r="F204" s="142">
        <v>108.8</v>
      </c>
    </row>
    <row r="205" spans="1:6" ht="23.25" x14ac:dyDescent="0.25">
      <c r="A205" s="171" t="s">
        <v>27</v>
      </c>
      <c r="B205" s="186">
        <v>4</v>
      </c>
      <c r="C205" s="159">
        <v>12</v>
      </c>
      <c r="D205" s="160" t="s">
        <v>264</v>
      </c>
      <c r="E205" s="152" t="s">
        <v>25</v>
      </c>
      <c r="F205" s="142">
        <v>108.8</v>
      </c>
    </row>
    <row r="206" spans="1:6" ht="23.25" x14ac:dyDescent="0.25">
      <c r="A206" s="171" t="s">
        <v>263</v>
      </c>
      <c r="B206" s="186">
        <v>4</v>
      </c>
      <c r="C206" s="159">
        <v>12</v>
      </c>
      <c r="D206" s="160" t="s">
        <v>262</v>
      </c>
      <c r="E206" s="152">
        <v>0</v>
      </c>
      <c r="F206" s="142">
        <v>276.5</v>
      </c>
    </row>
    <row r="207" spans="1:6" ht="23.25" x14ac:dyDescent="0.25">
      <c r="A207" s="171" t="s">
        <v>27</v>
      </c>
      <c r="B207" s="186">
        <v>4</v>
      </c>
      <c r="C207" s="159">
        <v>12</v>
      </c>
      <c r="D207" s="160" t="s">
        <v>262</v>
      </c>
      <c r="E207" s="152" t="s">
        <v>25</v>
      </c>
      <c r="F207" s="142">
        <v>276.5</v>
      </c>
    </row>
    <row r="208" spans="1:6" ht="23.25" x14ac:dyDescent="0.25">
      <c r="A208" s="171" t="s">
        <v>261</v>
      </c>
      <c r="B208" s="186">
        <v>4</v>
      </c>
      <c r="C208" s="159">
        <v>12</v>
      </c>
      <c r="D208" s="160" t="s">
        <v>260</v>
      </c>
      <c r="E208" s="152">
        <v>0</v>
      </c>
      <c r="F208" s="142">
        <v>4699.8</v>
      </c>
    </row>
    <row r="209" spans="1:6" ht="34.5" x14ac:dyDescent="0.25">
      <c r="A209" s="171" t="s">
        <v>12</v>
      </c>
      <c r="B209" s="186">
        <v>4</v>
      </c>
      <c r="C209" s="159">
        <v>12</v>
      </c>
      <c r="D209" s="160" t="s">
        <v>260</v>
      </c>
      <c r="E209" s="152" t="s">
        <v>10</v>
      </c>
      <c r="F209" s="142">
        <v>4699.8</v>
      </c>
    </row>
    <row r="210" spans="1:6" ht="23.25" x14ac:dyDescent="0.25">
      <c r="A210" s="171" t="s">
        <v>259</v>
      </c>
      <c r="B210" s="186">
        <v>4</v>
      </c>
      <c r="C210" s="159">
        <v>12</v>
      </c>
      <c r="D210" s="160" t="s">
        <v>258</v>
      </c>
      <c r="E210" s="152">
        <v>0</v>
      </c>
      <c r="F210" s="142">
        <v>607</v>
      </c>
    </row>
    <row r="211" spans="1:6" ht="23.25" x14ac:dyDescent="0.25">
      <c r="A211" s="171" t="s">
        <v>27</v>
      </c>
      <c r="B211" s="186">
        <v>4</v>
      </c>
      <c r="C211" s="159">
        <v>12</v>
      </c>
      <c r="D211" s="160" t="s">
        <v>258</v>
      </c>
      <c r="E211" s="152" t="s">
        <v>25</v>
      </c>
      <c r="F211" s="142">
        <v>607</v>
      </c>
    </row>
    <row r="212" spans="1:6" ht="23.25" x14ac:dyDescent="0.25">
      <c r="A212" s="171" t="s">
        <v>99</v>
      </c>
      <c r="B212" s="186">
        <v>4</v>
      </c>
      <c r="C212" s="159">
        <v>12</v>
      </c>
      <c r="D212" s="160" t="s">
        <v>98</v>
      </c>
      <c r="E212" s="152">
        <v>0</v>
      </c>
      <c r="F212" s="142">
        <v>1331.9</v>
      </c>
    </row>
    <row r="213" spans="1:6" x14ac:dyDescent="0.25">
      <c r="A213" s="171" t="s">
        <v>257</v>
      </c>
      <c r="B213" s="186">
        <v>4</v>
      </c>
      <c r="C213" s="159">
        <v>12</v>
      </c>
      <c r="D213" s="160" t="s">
        <v>256</v>
      </c>
      <c r="E213" s="152">
        <v>0</v>
      </c>
      <c r="F213" s="142">
        <v>1331.9</v>
      </c>
    </row>
    <row r="214" spans="1:6" ht="23.25" x14ac:dyDescent="0.25">
      <c r="A214" s="171" t="s">
        <v>255</v>
      </c>
      <c r="B214" s="186">
        <v>4</v>
      </c>
      <c r="C214" s="159">
        <v>12</v>
      </c>
      <c r="D214" s="160" t="s">
        <v>254</v>
      </c>
      <c r="E214" s="152">
        <v>0</v>
      </c>
      <c r="F214" s="142">
        <v>1331.9</v>
      </c>
    </row>
    <row r="215" spans="1:6" ht="23.25" x14ac:dyDescent="0.25">
      <c r="A215" s="171" t="s">
        <v>27</v>
      </c>
      <c r="B215" s="186">
        <v>4</v>
      </c>
      <c r="C215" s="159">
        <v>12</v>
      </c>
      <c r="D215" s="160" t="s">
        <v>254</v>
      </c>
      <c r="E215" s="152" t="s">
        <v>25</v>
      </c>
      <c r="F215" s="142">
        <v>1331.9</v>
      </c>
    </row>
    <row r="216" spans="1:6" ht="23.25" x14ac:dyDescent="0.25">
      <c r="A216" s="171" t="s">
        <v>591</v>
      </c>
      <c r="B216" s="186">
        <v>4</v>
      </c>
      <c r="C216" s="159">
        <v>12</v>
      </c>
      <c r="D216" s="160" t="s">
        <v>47</v>
      </c>
      <c r="E216" s="152">
        <v>0</v>
      </c>
      <c r="F216" s="142">
        <v>763.3</v>
      </c>
    </row>
    <row r="217" spans="1:6" ht="23.25" x14ac:dyDescent="0.25">
      <c r="A217" s="171" t="s">
        <v>46</v>
      </c>
      <c r="B217" s="186">
        <v>4</v>
      </c>
      <c r="C217" s="159">
        <v>12</v>
      </c>
      <c r="D217" s="160" t="s">
        <v>45</v>
      </c>
      <c r="E217" s="152">
        <v>0</v>
      </c>
      <c r="F217" s="142">
        <v>670.8</v>
      </c>
    </row>
    <row r="218" spans="1:6" x14ac:dyDescent="0.25">
      <c r="A218" s="171" t="s">
        <v>669</v>
      </c>
      <c r="B218" s="186">
        <v>4</v>
      </c>
      <c r="C218" s="159">
        <v>12</v>
      </c>
      <c r="D218" s="160" t="s">
        <v>45</v>
      </c>
      <c r="E218" s="152">
        <v>100</v>
      </c>
      <c r="F218" s="142">
        <v>670.8</v>
      </c>
    </row>
    <row r="219" spans="1:6" ht="16.5" customHeight="1" x14ac:dyDescent="0.25">
      <c r="A219" s="171" t="s">
        <v>673</v>
      </c>
      <c r="B219" s="186">
        <v>4</v>
      </c>
      <c r="C219" s="159">
        <v>12</v>
      </c>
      <c r="D219" s="160" t="s">
        <v>681</v>
      </c>
      <c r="E219" s="152">
        <v>0</v>
      </c>
      <c r="F219" s="142">
        <v>92.5</v>
      </c>
    </row>
    <row r="220" spans="1:6" ht="23.25" x14ac:dyDescent="0.25">
      <c r="A220" s="171" t="s">
        <v>27</v>
      </c>
      <c r="B220" s="186">
        <v>4</v>
      </c>
      <c r="C220" s="159">
        <v>12</v>
      </c>
      <c r="D220" s="160" t="s">
        <v>681</v>
      </c>
      <c r="E220" s="152" t="s">
        <v>25</v>
      </c>
      <c r="F220" s="142">
        <v>92.5</v>
      </c>
    </row>
    <row r="221" spans="1:6" x14ac:dyDescent="0.25">
      <c r="A221" s="171" t="s">
        <v>194</v>
      </c>
      <c r="B221" s="186">
        <v>4</v>
      </c>
      <c r="C221" s="159">
        <v>12</v>
      </c>
      <c r="D221" s="160" t="s">
        <v>193</v>
      </c>
      <c r="E221" s="152">
        <v>0</v>
      </c>
      <c r="F221" s="142">
        <v>46.7</v>
      </c>
    </row>
    <row r="222" spans="1:6" ht="23.25" x14ac:dyDescent="0.25">
      <c r="A222" s="171" t="s">
        <v>27</v>
      </c>
      <c r="B222" s="186">
        <v>4</v>
      </c>
      <c r="C222" s="159">
        <v>12</v>
      </c>
      <c r="D222" s="160" t="s">
        <v>193</v>
      </c>
      <c r="E222" s="152" t="s">
        <v>25</v>
      </c>
      <c r="F222" s="142">
        <v>46.7</v>
      </c>
    </row>
    <row r="223" spans="1:6" x14ac:dyDescent="0.25">
      <c r="A223" s="171" t="s">
        <v>253</v>
      </c>
      <c r="B223" s="186">
        <v>4</v>
      </c>
      <c r="C223" s="159">
        <v>12</v>
      </c>
      <c r="D223" s="160" t="s">
        <v>252</v>
      </c>
      <c r="E223" s="152">
        <v>0</v>
      </c>
      <c r="F223" s="142">
        <v>40</v>
      </c>
    </row>
    <row r="224" spans="1:6" ht="34.5" x14ac:dyDescent="0.25">
      <c r="A224" s="171" t="s">
        <v>118</v>
      </c>
      <c r="B224" s="186">
        <v>4</v>
      </c>
      <c r="C224" s="159">
        <v>12</v>
      </c>
      <c r="D224" s="160" t="s">
        <v>252</v>
      </c>
      <c r="E224" s="152" t="s">
        <v>117</v>
      </c>
      <c r="F224" s="142">
        <v>40</v>
      </c>
    </row>
    <row r="225" spans="1:6" ht="23.25" x14ac:dyDescent="0.25">
      <c r="A225" s="171" t="s">
        <v>141</v>
      </c>
      <c r="B225" s="186">
        <v>4</v>
      </c>
      <c r="C225" s="159">
        <v>12</v>
      </c>
      <c r="D225" s="160" t="s">
        <v>140</v>
      </c>
      <c r="E225" s="152">
        <v>0</v>
      </c>
      <c r="F225" s="142">
        <v>26746.7</v>
      </c>
    </row>
    <row r="226" spans="1:6" ht="23.25" x14ac:dyDescent="0.25">
      <c r="A226" s="171" t="s">
        <v>139</v>
      </c>
      <c r="B226" s="186">
        <v>4</v>
      </c>
      <c r="C226" s="159">
        <v>12</v>
      </c>
      <c r="D226" s="160" t="s">
        <v>138</v>
      </c>
      <c r="E226" s="152">
        <v>0</v>
      </c>
      <c r="F226" s="142">
        <v>26746.7</v>
      </c>
    </row>
    <row r="227" spans="1:6" ht="34.5" x14ac:dyDescent="0.25">
      <c r="A227" s="171" t="s">
        <v>118</v>
      </c>
      <c r="B227" s="186">
        <v>4</v>
      </c>
      <c r="C227" s="159">
        <v>12</v>
      </c>
      <c r="D227" s="160" t="s">
        <v>138</v>
      </c>
      <c r="E227" s="152" t="s">
        <v>117</v>
      </c>
      <c r="F227" s="142">
        <v>16009.9</v>
      </c>
    </row>
    <row r="228" spans="1:6" x14ac:dyDescent="0.25">
      <c r="A228" s="171" t="s">
        <v>17</v>
      </c>
      <c r="B228" s="186">
        <v>4</v>
      </c>
      <c r="C228" s="159">
        <v>12</v>
      </c>
      <c r="D228" s="160" t="s">
        <v>744</v>
      </c>
      <c r="E228" s="152">
        <v>0</v>
      </c>
      <c r="F228" s="142">
        <v>5913.2</v>
      </c>
    </row>
    <row r="229" spans="1:6" ht="34.5" x14ac:dyDescent="0.25">
      <c r="A229" s="171" t="s">
        <v>118</v>
      </c>
      <c r="B229" s="186">
        <v>4</v>
      </c>
      <c r="C229" s="159">
        <v>12</v>
      </c>
      <c r="D229" s="160" t="s">
        <v>744</v>
      </c>
      <c r="E229" s="152" t="s">
        <v>117</v>
      </c>
      <c r="F229" s="142">
        <v>5913.2</v>
      </c>
    </row>
    <row r="230" spans="1:6" x14ac:dyDescent="0.25">
      <c r="A230" s="171" t="s">
        <v>15</v>
      </c>
      <c r="B230" s="186">
        <v>4</v>
      </c>
      <c r="C230" s="159">
        <v>12</v>
      </c>
      <c r="D230" s="160" t="s">
        <v>755</v>
      </c>
      <c r="E230" s="152">
        <v>0</v>
      </c>
      <c r="F230" s="142">
        <v>3031.7</v>
      </c>
    </row>
    <row r="231" spans="1:6" ht="34.5" x14ac:dyDescent="0.25">
      <c r="A231" s="171" t="s">
        <v>118</v>
      </c>
      <c r="B231" s="186">
        <v>4</v>
      </c>
      <c r="C231" s="159">
        <v>12</v>
      </c>
      <c r="D231" s="160" t="s">
        <v>755</v>
      </c>
      <c r="E231" s="152" t="s">
        <v>117</v>
      </c>
      <c r="F231" s="142">
        <v>3031.7</v>
      </c>
    </row>
    <row r="232" spans="1:6" x14ac:dyDescent="0.25">
      <c r="A232" s="171" t="s">
        <v>13</v>
      </c>
      <c r="B232" s="186">
        <v>4</v>
      </c>
      <c r="C232" s="159">
        <v>12</v>
      </c>
      <c r="D232" s="160" t="s">
        <v>756</v>
      </c>
      <c r="E232" s="152">
        <v>0</v>
      </c>
      <c r="F232" s="142">
        <v>107.7</v>
      </c>
    </row>
    <row r="233" spans="1:6" ht="34.5" x14ac:dyDescent="0.25">
      <c r="A233" s="171" t="s">
        <v>118</v>
      </c>
      <c r="B233" s="186">
        <v>4</v>
      </c>
      <c r="C233" s="159">
        <v>12</v>
      </c>
      <c r="D233" s="160" t="s">
        <v>756</v>
      </c>
      <c r="E233" s="152" t="s">
        <v>117</v>
      </c>
      <c r="F233" s="142">
        <v>107.7</v>
      </c>
    </row>
    <row r="234" spans="1:6" x14ac:dyDescent="0.25">
      <c r="A234" s="171" t="s">
        <v>101</v>
      </c>
      <c r="B234" s="186">
        <v>4</v>
      </c>
      <c r="C234" s="159">
        <v>12</v>
      </c>
      <c r="D234" s="160" t="s">
        <v>757</v>
      </c>
      <c r="E234" s="152">
        <v>0</v>
      </c>
      <c r="F234" s="142">
        <v>722.7</v>
      </c>
    </row>
    <row r="235" spans="1:6" ht="34.5" x14ac:dyDescent="0.25">
      <c r="A235" s="171" t="s">
        <v>118</v>
      </c>
      <c r="B235" s="186">
        <v>4</v>
      </c>
      <c r="C235" s="159">
        <v>12</v>
      </c>
      <c r="D235" s="160" t="s">
        <v>757</v>
      </c>
      <c r="E235" s="152" t="s">
        <v>117</v>
      </c>
      <c r="F235" s="142">
        <v>722.7</v>
      </c>
    </row>
    <row r="236" spans="1:6" x14ac:dyDescent="0.25">
      <c r="A236" s="171" t="s">
        <v>24</v>
      </c>
      <c r="B236" s="186">
        <v>4</v>
      </c>
      <c r="C236" s="159">
        <v>12</v>
      </c>
      <c r="D236" s="160" t="s">
        <v>758</v>
      </c>
      <c r="E236" s="152">
        <v>0</v>
      </c>
      <c r="F236" s="142">
        <v>562.70000000000005</v>
      </c>
    </row>
    <row r="237" spans="1:6" ht="34.5" x14ac:dyDescent="0.25">
      <c r="A237" s="171" t="s">
        <v>118</v>
      </c>
      <c r="B237" s="186">
        <v>4</v>
      </c>
      <c r="C237" s="159">
        <v>12</v>
      </c>
      <c r="D237" s="160" t="s">
        <v>758</v>
      </c>
      <c r="E237" s="152" t="s">
        <v>117</v>
      </c>
      <c r="F237" s="142">
        <v>562.70000000000005</v>
      </c>
    </row>
    <row r="238" spans="1:6" x14ac:dyDescent="0.25">
      <c r="A238" s="171" t="s">
        <v>23</v>
      </c>
      <c r="B238" s="186">
        <v>4</v>
      </c>
      <c r="C238" s="159">
        <v>12</v>
      </c>
      <c r="D238" s="160" t="s">
        <v>759</v>
      </c>
      <c r="E238" s="152">
        <v>0</v>
      </c>
      <c r="F238" s="142">
        <v>282.89999999999998</v>
      </c>
    </row>
    <row r="239" spans="1:6" ht="34.5" x14ac:dyDescent="0.25">
      <c r="A239" s="171" t="s">
        <v>118</v>
      </c>
      <c r="B239" s="186">
        <v>4</v>
      </c>
      <c r="C239" s="159">
        <v>12</v>
      </c>
      <c r="D239" s="160" t="s">
        <v>759</v>
      </c>
      <c r="E239" s="152" t="s">
        <v>117</v>
      </c>
      <c r="F239" s="142">
        <v>282.89999999999998</v>
      </c>
    </row>
    <row r="240" spans="1:6" x14ac:dyDescent="0.25">
      <c r="A240" s="171" t="s">
        <v>22</v>
      </c>
      <c r="B240" s="186">
        <v>4</v>
      </c>
      <c r="C240" s="159">
        <v>12</v>
      </c>
      <c r="D240" s="160" t="s">
        <v>760</v>
      </c>
      <c r="E240" s="152">
        <v>0</v>
      </c>
      <c r="F240" s="142">
        <v>115.9</v>
      </c>
    </row>
    <row r="241" spans="1:6" ht="34.5" x14ac:dyDescent="0.25">
      <c r="A241" s="171" t="s">
        <v>118</v>
      </c>
      <c r="B241" s="186">
        <v>4</v>
      </c>
      <c r="C241" s="159">
        <v>12</v>
      </c>
      <c r="D241" s="160" t="s">
        <v>760</v>
      </c>
      <c r="E241" s="152" t="s">
        <v>117</v>
      </c>
      <c r="F241" s="142">
        <v>115.9</v>
      </c>
    </row>
    <row r="242" spans="1:6" x14ac:dyDescent="0.25">
      <c r="A242" s="171" t="s">
        <v>251</v>
      </c>
      <c r="B242" s="186">
        <v>5</v>
      </c>
      <c r="C242" s="159">
        <v>0</v>
      </c>
      <c r="D242" s="160">
        <v>0</v>
      </c>
      <c r="E242" s="152">
        <v>0</v>
      </c>
      <c r="F242" s="142">
        <v>502519.8</v>
      </c>
    </row>
    <row r="243" spans="1:6" x14ac:dyDescent="0.25">
      <c r="A243" s="171" t="s">
        <v>250</v>
      </c>
      <c r="B243" s="186">
        <v>5</v>
      </c>
      <c r="C243" s="159">
        <v>1</v>
      </c>
      <c r="D243" s="160">
        <v>0</v>
      </c>
      <c r="E243" s="152">
        <v>0</v>
      </c>
      <c r="F243" s="142">
        <v>331385.8</v>
      </c>
    </row>
    <row r="244" spans="1:6" ht="23.25" x14ac:dyDescent="0.25">
      <c r="A244" s="171" t="s">
        <v>99</v>
      </c>
      <c r="B244" s="186">
        <v>5</v>
      </c>
      <c r="C244" s="159">
        <v>1</v>
      </c>
      <c r="D244" s="160" t="s">
        <v>98</v>
      </c>
      <c r="E244" s="152">
        <v>0</v>
      </c>
      <c r="F244" s="142">
        <v>31058.1</v>
      </c>
    </row>
    <row r="245" spans="1:6" x14ac:dyDescent="0.25">
      <c r="A245" s="171" t="s">
        <v>198</v>
      </c>
      <c r="B245" s="186">
        <v>5</v>
      </c>
      <c r="C245" s="159">
        <v>1</v>
      </c>
      <c r="D245" s="160" t="s">
        <v>197</v>
      </c>
      <c r="E245" s="152">
        <v>0</v>
      </c>
      <c r="F245" s="142">
        <v>31058.1</v>
      </c>
    </row>
    <row r="246" spans="1:6" x14ac:dyDescent="0.25">
      <c r="A246" s="171" t="s">
        <v>249</v>
      </c>
      <c r="B246" s="186">
        <v>5</v>
      </c>
      <c r="C246" s="159">
        <v>1</v>
      </c>
      <c r="D246" s="160" t="s">
        <v>248</v>
      </c>
      <c r="E246" s="152">
        <v>0</v>
      </c>
      <c r="F246" s="142">
        <v>7884.4</v>
      </c>
    </row>
    <row r="247" spans="1:6" ht="23.25" x14ac:dyDescent="0.25">
      <c r="A247" s="171" t="s">
        <v>189</v>
      </c>
      <c r="B247" s="186">
        <v>5</v>
      </c>
      <c r="C247" s="159">
        <v>1</v>
      </c>
      <c r="D247" s="160" t="s">
        <v>248</v>
      </c>
      <c r="E247" s="152" t="s">
        <v>187</v>
      </c>
      <c r="F247" s="142">
        <v>7884.4</v>
      </c>
    </row>
    <row r="248" spans="1:6" x14ac:dyDescent="0.25">
      <c r="A248" s="171" t="s">
        <v>247</v>
      </c>
      <c r="B248" s="186">
        <v>5</v>
      </c>
      <c r="C248" s="159">
        <v>1</v>
      </c>
      <c r="D248" s="160" t="s">
        <v>246</v>
      </c>
      <c r="E248" s="152">
        <v>0</v>
      </c>
      <c r="F248" s="142">
        <v>7130.5</v>
      </c>
    </row>
    <row r="249" spans="1:6" ht="23.25" x14ac:dyDescent="0.25">
      <c r="A249" s="171" t="s">
        <v>189</v>
      </c>
      <c r="B249" s="186">
        <v>5</v>
      </c>
      <c r="C249" s="159">
        <v>1</v>
      </c>
      <c r="D249" s="160" t="s">
        <v>246</v>
      </c>
      <c r="E249" s="152" t="s">
        <v>187</v>
      </c>
      <c r="F249" s="142">
        <v>7130.5</v>
      </c>
    </row>
    <row r="250" spans="1:6" ht="39.75" customHeight="1" x14ac:dyDescent="0.25">
      <c r="A250" s="171" t="s">
        <v>196</v>
      </c>
      <c r="B250" s="186">
        <v>5</v>
      </c>
      <c r="C250" s="159">
        <v>1</v>
      </c>
      <c r="D250" s="160" t="s">
        <v>195</v>
      </c>
      <c r="E250" s="152">
        <v>0</v>
      </c>
      <c r="F250" s="142">
        <v>99.8</v>
      </c>
    </row>
    <row r="251" spans="1:6" ht="23.25" x14ac:dyDescent="0.25">
      <c r="A251" s="171" t="s">
        <v>27</v>
      </c>
      <c r="B251" s="186">
        <v>5</v>
      </c>
      <c r="C251" s="159">
        <v>1</v>
      </c>
      <c r="D251" s="160" t="s">
        <v>195</v>
      </c>
      <c r="E251" s="152" t="s">
        <v>25</v>
      </c>
      <c r="F251" s="142">
        <v>99.8</v>
      </c>
    </row>
    <row r="252" spans="1:6" ht="17.25" customHeight="1" x14ac:dyDescent="0.25">
      <c r="A252" s="171" t="s">
        <v>245</v>
      </c>
      <c r="B252" s="186">
        <v>5</v>
      </c>
      <c r="C252" s="159">
        <v>1</v>
      </c>
      <c r="D252" s="160" t="s">
        <v>244</v>
      </c>
      <c r="E252" s="152">
        <v>0</v>
      </c>
      <c r="F252" s="142">
        <v>12067.1</v>
      </c>
    </row>
    <row r="253" spans="1:6" ht="23.25" x14ac:dyDescent="0.25">
      <c r="A253" s="171" t="s">
        <v>27</v>
      </c>
      <c r="B253" s="186">
        <v>5</v>
      </c>
      <c r="C253" s="159">
        <v>1</v>
      </c>
      <c r="D253" s="160" t="s">
        <v>244</v>
      </c>
      <c r="E253" s="152" t="s">
        <v>25</v>
      </c>
      <c r="F253" s="142">
        <v>99.6</v>
      </c>
    </row>
    <row r="254" spans="1:6" ht="23.25" x14ac:dyDescent="0.25">
      <c r="A254" s="171" t="s">
        <v>189</v>
      </c>
      <c r="B254" s="186">
        <v>5</v>
      </c>
      <c r="C254" s="159">
        <v>1</v>
      </c>
      <c r="D254" s="160" t="s">
        <v>244</v>
      </c>
      <c r="E254" s="152" t="s">
        <v>187</v>
      </c>
      <c r="F254" s="142">
        <v>11967.5</v>
      </c>
    </row>
    <row r="255" spans="1:6" x14ac:dyDescent="0.25">
      <c r="A255" s="171" t="s">
        <v>243</v>
      </c>
      <c r="B255" s="186">
        <v>5</v>
      </c>
      <c r="C255" s="159">
        <v>1</v>
      </c>
      <c r="D255" s="160" t="s">
        <v>242</v>
      </c>
      <c r="E255" s="152">
        <v>0</v>
      </c>
      <c r="F255" s="142">
        <v>2257.6</v>
      </c>
    </row>
    <row r="256" spans="1:6" ht="23.25" x14ac:dyDescent="0.25">
      <c r="A256" s="171" t="s">
        <v>189</v>
      </c>
      <c r="B256" s="186">
        <v>5</v>
      </c>
      <c r="C256" s="159">
        <v>1</v>
      </c>
      <c r="D256" s="160" t="s">
        <v>242</v>
      </c>
      <c r="E256" s="152" t="s">
        <v>187</v>
      </c>
      <c r="F256" s="142">
        <v>2257.6</v>
      </c>
    </row>
    <row r="257" spans="1:6" x14ac:dyDescent="0.25">
      <c r="A257" s="171" t="s">
        <v>241</v>
      </c>
      <c r="B257" s="186">
        <v>5</v>
      </c>
      <c r="C257" s="159">
        <v>1</v>
      </c>
      <c r="D257" s="160" t="s">
        <v>240</v>
      </c>
      <c r="E257" s="152">
        <v>0</v>
      </c>
      <c r="F257" s="142">
        <v>1618.7</v>
      </c>
    </row>
    <row r="258" spans="1:6" ht="23.25" x14ac:dyDescent="0.25">
      <c r="A258" s="171" t="s">
        <v>189</v>
      </c>
      <c r="B258" s="186">
        <v>5</v>
      </c>
      <c r="C258" s="159">
        <v>1</v>
      </c>
      <c r="D258" s="160" t="s">
        <v>240</v>
      </c>
      <c r="E258" s="152" t="s">
        <v>187</v>
      </c>
      <c r="F258" s="142">
        <v>1547.6</v>
      </c>
    </row>
    <row r="259" spans="1:6" ht="57" x14ac:dyDescent="0.25">
      <c r="A259" s="171" t="s">
        <v>38</v>
      </c>
      <c r="B259" s="186">
        <v>5</v>
      </c>
      <c r="C259" s="159">
        <v>1</v>
      </c>
      <c r="D259" s="160" t="s">
        <v>240</v>
      </c>
      <c r="E259" s="152" t="s">
        <v>37</v>
      </c>
      <c r="F259" s="142">
        <v>71.099999999999994</v>
      </c>
    </row>
    <row r="260" spans="1:6" x14ac:dyDescent="0.25">
      <c r="A260" s="171" t="s">
        <v>194</v>
      </c>
      <c r="B260" s="186">
        <v>5</v>
      </c>
      <c r="C260" s="159">
        <v>1</v>
      </c>
      <c r="D260" s="160" t="s">
        <v>193</v>
      </c>
      <c r="E260" s="152">
        <v>0</v>
      </c>
      <c r="F260" s="142">
        <v>40.4</v>
      </c>
    </row>
    <row r="261" spans="1:6" ht="23.25" x14ac:dyDescent="0.25">
      <c r="A261" s="171" t="s">
        <v>27</v>
      </c>
      <c r="B261" s="186">
        <v>5</v>
      </c>
      <c r="C261" s="159">
        <v>1</v>
      </c>
      <c r="D261" s="160" t="s">
        <v>193</v>
      </c>
      <c r="E261" s="152" t="s">
        <v>25</v>
      </c>
      <c r="F261" s="142">
        <v>40.4</v>
      </c>
    </row>
    <row r="262" spans="1:6" ht="34.5" x14ac:dyDescent="0.25">
      <c r="A262" s="171" t="s">
        <v>238</v>
      </c>
      <c r="B262" s="186">
        <v>5</v>
      </c>
      <c r="C262" s="159">
        <v>1</v>
      </c>
      <c r="D262" s="160" t="s">
        <v>239</v>
      </c>
      <c r="E262" s="152">
        <v>0</v>
      </c>
      <c r="F262" s="142">
        <v>300287.3</v>
      </c>
    </row>
    <row r="263" spans="1:6" ht="34.5" x14ac:dyDescent="0.25">
      <c r="A263" s="171" t="s">
        <v>238</v>
      </c>
      <c r="B263" s="186">
        <v>5</v>
      </c>
      <c r="C263" s="159">
        <v>1</v>
      </c>
      <c r="D263" s="160" t="s">
        <v>237</v>
      </c>
      <c r="E263" s="152">
        <v>0</v>
      </c>
      <c r="F263" s="142">
        <v>300287.3</v>
      </c>
    </row>
    <row r="264" spans="1:6" ht="45.75" x14ac:dyDescent="0.25">
      <c r="A264" s="171" t="s">
        <v>236</v>
      </c>
      <c r="B264" s="186">
        <v>5</v>
      </c>
      <c r="C264" s="159">
        <v>1</v>
      </c>
      <c r="D264" s="160" t="s">
        <v>235</v>
      </c>
      <c r="E264" s="152">
        <v>0</v>
      </c>
      <c r="F264" s="142">
        <v>141620.6</v>
      </c>
    </row>
    <row r="265" spans="1:6" ht="23.25" x14ac:dyDescent="0.25">
      <c r="A265" s="171" t="s">
        <v>92</v>
      </c>
      <c r="B265" s="186">
        <v>5</v>
      </c>
      <c r="C265" s="159">
        <v>1</v>
      </c>
      <c r="D265" s="160" t="s">
        <v>235</v>
      </c>
      <c r="E265" s="152" t="s">
        <v>90</v>
      </c>
      <c r="F265" s="142">
        <v>141620.6</v>
      </c>
    </row>
    <row r="266" spans="1:6" ht="45.75" x14ac:dyDescent="0.25">
      <c r="A266" s="171" t="s">
        <v>597</v>
      </c>
      <c r="B266" s="186">
        <v>5</v>
      </c>
      <c r="C266" s="159">
        <v>1</v>
      </c>
      <c r="D266" s="160" t="s">
        <v>598</v>
      </c>
      <c r="E266" s="152">
        <v>0</v>
      </c>
      <c r="F266" s="142">
        <v>158666.70000000001</v>
      </c>
    </row>
    <row r="267" spans="1:6" ht="23.25" x14ac:dyDescent="0.25">
      <c r="A267" s="171" t="s">
        <v>92</v>
      </c>
      <c r="B267" s="186">
        <v>5</v>
      </c>
      <c r="C267" s="159">
        <v>1</v>
      </c>
      <c r="D267" s="160" t="s">
        <v>598</v>
      </c>
      <c r="E267" s="152" t="s">
        <v>90</v>
      </c>
      <c r="F267" s="142">
        <v>158666.70000000001</v>
      </c>
    </row>
    <row r="268" spans="1:6" x14ac:dyDescent="0.25">
      <c r="A268" s="171" t="s">
        <v>234</v>
      </c>
      <c r="B268" s="186">
        <v>5</v>
      </c>
      <c r="C268" s="159">
        <v>2</v>
      </c>
      <c r="D268" s="160">
        <v>0</v>
      </c>
      <c r="E268" s="152">
        <v>0</v>
      </c>
      <c r="F268" s="142">
        <v>10449.200000000001</v>
      </c>
    </row>
    <row r="269" spans="1:6" ht="23.25" x14ac:dyDescent="0.25">
      <c r="A269" s="171" t="s">
        <v>99</v>
      </c>
      <c r="B269" s="186">
        <v>5</v>
      </c>
      <c r="C269" s="159">
        <v>2</v>
      </c>
      <c r="D269" s="160" t="s">
        <v>98</v>
      </c>
      <c r="E269" s="152">
        <v>0</v>
      </c>
      <c r="F269" s="142">
        <v>10449.200000000001</v>
      </c>
    </row>
    <row r="270" spans="1:6" ht="23.25" x14ac:dyDescent="0.25">
      <c r="A270" s="171" t="s">
        <v>233</v>
      </c>
      <c r="B270" s="186">
        <v>5</v>
      </c>
      <c r="C270" s="159">
        <v>2</v>
      </c>
      <c r="D270" s="160" t="s">
        <v>232</v>
      </c>
      <c r="E270" s="152">
        <v>0</v>
      </c>
      <c r="F270" s="142">
        <v>10449.200000000001</v>
      </c>
    </row>
    <row r="271" spans="1:6" ht="23.25" x14ac:dyDescent="0.25">
      <c r="A271" s="171" t="s">
        <v>231</v>
      </c>
      <c r="B271" s="186">
        <v>5</v>
      </c>
      <c r="C271" s="159">
        <v>2</v>
      </c>
      <c r="D271" s="160" t="s">
        <v>229</v>
      </c>
      <c r="E271" s="152">
        <v>0</v>
      </c>
      <c r="F271" s="142">
        <v>551.20000000000005</v>
      </c>
    </row>
    <row r="272" spans="1:6" ht="23.25" x14ac:dyDescent="0.25">
      <c r="A272" s="171" t="s">
        <v>230</v>
      </c>
      <c r="B272" s="186">
        <v>5</v>
      </c>
      <c r="C272" s="159">
        <v>2</v>
      </c>
      <c r="D272" s="160" t="s">
        <v>229</v>
      </c>
      <c r="E272" s="152" t="s">
        <v>228</v>
      </c>
      <c r="F272" s="142">
        <v>495.9</v>
      </c>
    </row>
    <row r="273" spans="1:6" ht="23.25" x14ac:dyDescent="0.25">
      <c r="A273" s="171" t="s">
        <v>27</v>
      </c>
      <c r="B273" s="186">
        <v>5</v>
      </c>
      <c r="C273" s="159">
        <v>2</v>
      </c>
      <c r="D273" s="160" t="s">
        <v>229</v>
      </c>
      <c r="E273" s="152" t="s">
        <v>25</v>
      </c>
      <c r="F273" s="142">
        <v>55.3</v>
      </c>
    </row>
    <row r="274" spans="1:6" ht="23.25" x14ac:dyDescent="0.25">
      <c r="A274" s="171" t="s">
        <v>227</v>
      </c>
      <c r="B274" s="186">
        <v>5</v>
      </c>
      <c r="C274" s="159">
        <v>2</v>
      </c>
      <c r="D274" s="160" t="s">
        <v>226</v>
      </c>
      <c r="E274" s="152">
        <v>0</v>
      </c>
      <c r="F274" s="142">
        <v>8976.7999999999993</v>
      </c>
    </row>
    <row r="275" spans="1:6" ht="23.25" x14ac:dyDescent="0.25">
      <c r="A275" s="171" t="s">
        <v>599</v>
      </c>
      <c r="B275" s="186">
        <v>5</v>
      </c>
      <c r="C275" s="159">
        <v>2</v>
      </c>
      <c r="D275" s="160" t="s">
        <v>226</v>
      </c>
      <c r="E275" s="152" t="s">
        <v>600</v>
      </c>
      <c r="F275" s="142">
        <v>8976.7999999999993</v>
      </c>
    </row>
    <row r="276" spans="1:6" ht="23.25" x14ac:dyDescent="0.25">
      <c r="A276" s="171" t="s">
        <v>225</v>
      </c>
      <c r="B276" s="186">
        <v>5</v>
      </c>
      <c r="C276" s="159">
        <v>2</v>
      </c>
      <c r="D276" s="160" t="s">
        <v>224</v>
      </c>
      <c r="E276" s="152">
        <v>0</v>
      </c>
      <c r="F276" s="142">
        <v>571.20000000000005</v>
      </c>
    </row>
    <row r="277" spans="1:6" ht="23.25" x14ac:dyDescent="0.25">
      <c r="A277" s="171" t="s">
        <v>27</v>
      </c>
      <c r="B277" s="186">
        <v>5</v>
      </c>
      <c r="C277" s="159">
        <v>2</v>
      </c>
      <c r="D277" s="160" t="s">
        <v>224</v>
      </c>
      <c r="E277" s="152" t="s">
        <v>25</v>
      </c>
      <c r="F277" s="142">
        <v>571.20000000000005</v>
      </c>
    </row>
    <row r="278" spans="1:6" x14ac:dyDescent="0.25">
      <c r="A278" s="171" t="s">
        <v>223</v>
      </c>
      <c r="B278" s="186">
        <v>5</v>
      </c>
      <c r="C278" s="159">
        <v>2</v>
      </c>
      <c r="D278" s="160" t="s">
        <v>222</v>
      </c>
      <c r="E278" s="152">
        <v>0</v>
      </c>
      <c r="F278" s="142">
        <v>350</v>
      </c>
    </row>
    <row r="279" spans="1:6" ht="23.25" x14ac:dyDescent="0.25">
      <c r="A279" s="171" t="s">
        <v>189</v>
      </c>
      <c r="B279" s="186">
        <v>5</v>
      </c>
      <c r="C279" s="159">
        <v>2</v>
      </c>
      <c r="D279" s="160" t="s">
        <v>222</v>
      </c>
      <c r="E279" s="152" t="s">
        <v>187</v>
      </c>
      <c r="F279" s="142">
        <v>350</v>
      </c>
    </row>
    <row r="280" spans="1:6" x14ac:dyDescent="0.25">
      <c r="A280" s="171" t="s">
        <v>221</v>
      </c>
      <c r="B280" s="186">
        <v>5</v>
      </c>
      <c r="C280" s="159">
        <v>3</v>
      </c>
      <c r="D280" s="160">
        <v>0</v>
      </c>
      <c r="E280" s="152">
        <v>0</v>
      </c>
      <c r="F280" s="142">
        <v>154544.90000000002</v>
      </c>
    </row>
    <row r="281" spans="1:6" ht="23.25" x14ac:dyDescent="0.25">
      <c r="A281" s="171" t="s">
        <v>99</v>
      </c>
      <c r="B281" s="186">
        <v>5</v>
      </c>
      <c r="C281" s="159">
        <v>3</v>
      </c>
      <c r="D281" s="160" t="s">
        <v>98</v>
      </c>
      <c r="E281" s="152">
        <v>0</v>
      </c>
      <c r="F281" s="142">
        <v>155478.39999999999</v>
      </c>
    </row>
    <row r="282" spans="1:6" ht="23.25" x14ac:dyDescent="0.25">
      <c r="A282" s="171" t="s">
        <v>220</v>
      </c>
      <c r="B282" s="186">
        <v>5</v>
      </c>
      <c r="C282" s="159">
        <v>3</v>
      </c>
      <c r="D282" s="160" t="s">
        <v>219</v>
      </c>
      <c r="E282" s="152">
        <v>0</v>
      </c>
      <c r="F282" s="142">
        <v>155218.4</v>
      </c>
    </row>
    <row r="283" spans="1:6" x14ac:dyDescent="0.25">
      <c r="A283" s="171" t="s">
        <v>218</v>
      </c>
      <c r="B283" s="186">
        <v>5</v>
      </c>
      <c r="C283" s="159">
        <v>3</v>
      </c>
      <c r="D283" s="160" t="s">
        <v>217</v>
      </c>
      <c r="E283" s="152">
        <v>0</v>
      </c>
      <c r="F283" s="142">
        <v>118160.1</v>
      </c>
    </row>
    <row r="284" spans="1:6" ht="23.25" x14ac:dyDescent="0.25">
      <c r="A284" s="171" t="s">
        <v>27</v>
      </c>
      <c r="B284" s="186">
        <v>5</v>
      </c>
      <c r="C284" s="159">
        <v>3</v>
      </c>
      <c r="D284" s="160" t="s">
        <v>217</v>
      </c>
      <c r="E284" s="152" t="s">
        <v>25</v>
      </c>
      <c r="F284" s="142">
        <v>726.5</v>
      </c>
    </row>
    <row r="285" spans="1:6" ht="23.25" x14ac:dyDescent="0.25">
      <c r="A285" s="171" t="s">
        <v>189</v>
      </c>
      <c r="B285" s="186">
        <v>5</v>
      </c>
      <c r="C285" s="159">
        <v>3</v>
      </c>
      <c r="D285" s="160" t="s">
        <v>217</v>
      </c>
      <c r="E285" s="152" t="s">
        <v>187</v>
      </c>
      <c r="F285" s="142">
        <v>114288.8</v>
      </c>
    </row>
    <row r="286" spans="1:6" x14ac:dyDescent="0.25">
      <c r="A286" s="171" t="s">
        <v>216</v>
      </c>
      <c r="B286" s="186">
        <v>5</v>
      </c>
      <c r="C286" s="159">
        <v>3</v>
      </c>
      <c r="D286" s="160" t="s">
        <v>215</v>
      </c>
      <c r="E286" s="152">
        <v>0</v>
      </c>
      <c r="F286" s="142">
        <v>13861.4</v>
      </c>
    </row>
    <row r="287" spans="1:6" ht="23.25" x14ac:dyDescent="0.25">
      <c r="A287" s="171" t="s">
        <v>189</v>
      </c>
      <c r="B287" s="186">
        <v>5</v>
      </c>
      <c r="C287" s="159">
        <v>3</v>
      </c>
      <c r="D287" s="160" t="s">
        <v>215</v>
      </c>
      <c r="E287" s="152" t="s">
        <v>187</v>
      </c>
      <c r="F287" s="142">
        <v>13861.4</v>
      </c>
    </row>
    <row r="288" spans="1:6" x14ac:dyDescent="0.25">
      <c r="A288" s="171" t="s">
        <v>214</v>
      </c>
      <c r="B288" s="186">
        <v>5</v>
      </c>
      <c r="C288" s="159">
        <v>3</v>
      </c>
      <c r="D288" s="160" t="s">
        <v>213</v>
      </c>
      <c r="E288" s="152">
        <v>0</v>
      </c>
      <c r="F288" s="142">
        <v>588.20000000000005</v>
      </c>
    </row>
    <row r="289" spans="1:6" ht="23.25" x14ac:dyDescent="0.25">
      <c r="A289" s="171" t="s">
        <v>189</v>
      </c>
      <c r="B289" s="186">
        <v>5</v>
      </c>
      <c r="C289" s="159">
        <v>3</v>
      </c>
      <c r="D289" s="160" t="s">
        <v>213</v>
      </c>
      <c r="E289" s="152" t="s">
        <v>187</v>
      </c>
      <c r="F289" s="142">
        <v>588.20000000000005</v>
      </c>
    </row>
    <row r="290" spans="1:6" x14ac:dyDescent="0.25">
      <c r="A290" s="171" t="s">
        <v>212</v>
      </c>
      <c r="B290" s="186">
        <v>5</v>
      </c>
      <c r="C290" s="159">
        <v>3</v>
      </c>
      <c r="D290" s="160" t="s">
        <v>211</v>
      </c>
      <c r="E290" s="152">
        <v>0</v>
      </c>
      <c r="F290" s="142">
        <v>1251</v>
      </c>
    </row>
    <row r="291" spans="1:6" ht="23.25" x14ac:dyDescent="0.25">
      <c r="A291" s="171" t="s">
        <v>189</v>
      </c>
      <c r="B291" s="186">
        <v>5</v>
      </c>
      <c r="C291" s="159">
        <v>3</v>
      </c>
      <c r="D291" s="160" t="s">
        <v>211</v>
      </c>
      <c r="E291" s="152" t="s">
        <v>187</v>
      </c>
      <c r="F291" s="142">
        <v>1251</v>
      </c>
    </row>
    <row r="292" spans="1:6" x14ac:dyDescent="0.25">
      <c r="A292" s="171" t="s">
        <v>210</v>
      </c>
      <c r="B292" s="186">
        <v>5</v>
      </c>
      <c r="C292" s="159">
        <v>3</v>
      </c>
      <c r="D292" s="160" t="s">
        <v>209</v>
      </c>
      <c r="E292" s="152">
        <v>0</v>
      </c>
      <c r="F292" s="142">
        <v>2207.5</v>
      </c>
    </row>
    <row r="293" spans="1:6" ht="23.25" x14ac:dyDescent="0.25">
      <c r="A293" s="171" t="s">
        <v>189</v>
      </c>
      <c r="B293" s="186">
        <v>5</v>
      </c>
      <c r="C293" s="159">
        <v>3</v>
      </c>
      <c r="D293" s="160" t="s">
        <v>209</v>
      </c>
      <c r="E293" s="152" t="s">
        <v>187</v>
      </c>
      <c r="F293" s="142">
        <v>2207.5</v>
      </c>
    </row>
    <row r="294" spans="1:6" x14ac:dyDescent="0.25">
      <c r="A294" s="171" t="s">
        <v>208</v>
      </c>
      <c r="B294" s="186">
        <v>5</v>
      </c>
      <c r="C294" s="159">
        <v>3</v>
      </c>
      <c r="D294" s="160" t="s">
        <v>207</v>
      </c>
      <c r="E294" s="152">
        <v>0</v>
      </c>
      <c r="F294" s="142">
        <v>379.8</v>
      </c>
    </row>
    <row r="295" spans="1:6" ht="23.25" x14ac:dyDescent="0.25">
      <c r="A295" s="171" t="s">
        <v>27</v>
      </c>
      <c r="B295" s="186">
        <v>5</v>
      </c>
      <c r="C295" s="159">
        <v>3</v>
      </c>
      <c r="D295" s="160" t="s">
        <v>207</v>
      </c>
      <c r="E295" s="152" t="s">
        <v>25</v>
      </c>
      <c r="F295" s="142">
        <v>379.8</v>
      </c>
    </row>
    <row r="296" spans="1:6" x14ac:dyDescent="0.25">
      <c r="A296" s="171" t="s">
        <v>206</v>
      </c>
      <c r="B296" s="186">
        <v>5</v>
      </c>
      <c r="C296" s="159">
        <v>3</v>
      </c>
      <c r="D296" s="160" t="s">
        <v>205</v>
      </c>
      <c r="E296" s="152">
        <v>0</v>
      </c>
      <c r="F296" s="142">
        <v>645</v>
      </c>
    </row>
    <row r="297" spans="1:6" ht="23.25" x14ac:dyDescent="0.25">
      <c r="A297" s="171" t="s">
        <v>189</v>
      </c>
      <c r="B297" s="186">
        <v>5</v>
      </c>
      <c r="C297" s="159">
        <v>3</v>
      </c>
      <c r="D297" s="160" t="s">
        <v>205</v>
      </c>
      <c r="E297" s="152" t="s">
        <v>187</v>
      </c>
      <c r="F297" s="142">
        <v>645</v>
      </c>
    </row>
    <row r="298" spans="1:6" x14ac:dyDescent="0.25">
      <c r="A298" s="171" t="s">
        <v>204</v>
      </c>
      <c r="B298" s="186">
        <v>5</v>
      </c>
      <c r="C298" s="159">
        <v>3</v>
      </c>
      <c r="D298" s="160" t="s">
        <v>203</v>
      </c>
      <c r="E298" s="152">
        <v>0</v>
      </c>
      <c r="F298" s="142">
        <v>3137</v>
      </c>
    </row>
    <row r="299" spans="1:6" ht="23.25" x14ac:dyDescent="0.25">
      <c r="A299" s="171" t="s">
        <v>189</v>
      </c>
      <c r="B299" s="186">
        <v>5</v>
      </c>
      <c r="C299" s="159">
        <v>3</v>
      </c>
      <c r="D299" s="160" t="s">
        <v>203</v>
      </c>
      <c r="E299" s="152" t="s">
        <v>187</v>
      </c>
      <c r="F299" s="142">
        <v>3137</v>
      </c>
    </row>
    <row r="300" spans="1:6" x14ac:dyDescent="0.25">
      <c r="A300" s="171" t="s">
        <v>202</v>
      </c>
      <c r="B300" s="186">
        <v>5</v>
      </c>
      <c r="C300" s="159">
        <v>3</v>
      </c>
      <c r="D300" s="160" t="s">
        <v>201</v>
      </c>
      <c r="E300" s="152">
        <v>0</v>
      </c>
      <c r="F300" s="142">
        <v>2671.4</v>
      </c>
    </row>
    <row r="301" spans="1:6" ht="23.25" x14ac:dyDescent="0.25">
      <c r="A301" s="171" t="s">
        <v>189</v>
      </c>
      <c r="B301" s="186">
        <v>5</v>
      </c>
      <c r="C301" s="159">
        <v>3</v>
      </c>
      <c r="D301" s="160" t="s">
        <v>201</v>
      </c>
      <c r="E301" s="152" t="s">
        <v>187</v>
      </c>
      <c r="F301" s="142">
        <v>2671.4</v>
      </c>
    </row>
    <row r="302" spans="1:6" x14ac:dyDescent="0.25">
      <c r="A302" s="171" t="s">
        <v>200</v>
      </c>
      <c r="B302" s="186">
        <v>5</v>
      </c>
      <c r="C302" s="159">
        <v>3</v>
      </c>
      <c r="D302" s="160" t="s">
        <v>199</v>
      </c>
      <c r="E302" s="152">
        <v>0</v>
      </c>
      <c r="F302" s="142">
        <v>12317</v>
      </c>
    </row>
    <row r="303" spans="1:6" ht="23.25" x14ac:dyDescent="0.25">
      <c r="A303" s="171" t="s">
        <v>189</v>
      </c>
      <c r="B303" s="186">
        <v>5</v>
      </c>
      <c r="C303" s="159">
        <v>3</v>
      </c>
      <c r="D303" s="160" t="s">
        <v>199</v>
      </c>
      <c r="E303" s="152" t="s">
        <v>187</v>
      </c>
      <c r="F303" s="142">
        <v>12317</v>
      </c>
    </row>
    <row r="304" spans="1:6" x14ac:dyDescent="0.25">
      <c r="A304" s="171" t="s">
        <v>198</v>
      </c>
      <c r="B304" s="186">
        <v>5</v>
      </c>
      <c r="C304" s="159">
        <v>3</v>
      </c>
      <c r="D304" s="160" t="s">
        <v>197</v>
      </c>
      <c r="E304" s="152">
        <v>0</v>
      </c>
      <c r="F304" s="142">
        <v>260</v>
      </c>
    </row>
    <row r="305" spans="1:6" ht="42" customHeight="1" x14ac:dyDescent="0.25">
      <c r="A305" s="171" t="s">
        <v>196</v>
      </c>
      <c r="B305" s="186">
        <v>5</v>
      </c>
      <c r="C305" s="159">
        <v>3</v>
      </c>
      <c r="D305" s="160" t="s">
        <v>195</v>
      </c>
      <c r="E305" s="152">
        <v>0</v>
      </c>
      <c r="F305" s="142">
        <v>260</v>
      </c>
    </row>
    <row r="306" spans="1:6" ht="23.25" x14ac:dyDescent="0.25">
      <c r="A306" s="171" t="s">
        <v>27</v>
      </c>
      <c r="B306" s="186">
        <v>5</v>
      </c>
      <c r="C306" s="159">
        <v>3</v>
      </c>
      <c r="D306" s="160" t="s">
        <v>195</v>
      </c>
      <c r="E306" s="152" t="s">
        <v>25</v>
      </c>
      <c r="F306" s="142">
        <v>260</v>
      </c>
    </row>
    <row r="307" spans="1:6" ht="23.25" x14ac:dyDescent="0.25">
      <c r="A307" s="171" t="s">
        <v>192</v>
      </c>
      <c r="B307" s="186">
        <v>5</v>
      </c>
      <c r="C307" s="159">
        <v>3</v>
      </c>
      <c r="D307" s="160" t="s">
        <v>191</v>
      </c>
      <c r="E307" s="152">
        <v>0</v>
      </c>
      <c r="F307" s="142">
        <v>2211.3000000000002</v>
      </c>
    </row>
    <row r="308" spans="1:6" ht="38.25" customHeight="1" x14ac:dyDescent="0.25">
      <c r="A308" s="171" t="s">
        <v>190</v>
      </c>
      <c r="B308" s="186">
        <v>5</v>
      </c>
      <c r="C308" s="159">
        <v>3</v>
      </c>
      <c r="D308" s="160" t="s">
        <v>188</v>
      </c>
      <c r="E308" s="152">
        <v>0</v>
      </c>
      <c r="F308" s="142">
        <v>2211.3000000000002</v>
      </c>
    </row>
    <row r="309" spans="1:6" ht="23.25" x14ac:dyDescent="0.25">
      <c r="A309" s="171" t="s">
        <v>189</v>
      </c>
      <c r="B309" s="186">
        <v>5</v>
      </c>
      <c r="C309" s="159">
        <v>3</v>
      </c>
      <c r="D309" s="160" t="s">
        <v>188</v>
      </c>
      <c r="E309" s="152" t="s">
        <v>187</v>
      </c>
      <c r="F309" s="142">
        <v>2211.3000000000002</v>
      </c>
    </row>
    <row r="310" spans="1:6" x14ac:dyDescent="0.25">
      <c r="A310" s="171" t="s">
        <v>186</v>
      </c>
      <c r="B310" s="186">
        <v>5</v>
      </c>
      <c r="C310" s="159">
        <v>5</v>
      </c>
      <c r="D310" s="160">
        <v>0</v>
      </c>
      <c r="E310" s="152">
        <v>0</v>
      </c>
      <c r="F310" s="142">
        <v>6139.9</v>
      </c>
    </row>
    <row r="311" spans="1:6" ht="23.25" x14ac:dyDescent="0.25">
      <c r="A311" s="171" t="s">
        <v>591</v>
      </c>
      <c r="B311" s="186">
        <v>5</v>
      </c>
      <c r="C311" s="159">
        <v>5</v>
      </c>
      <c r="D311" s="160" t="s">
        <v>47</v>
      </c>
      <c r="E311" s="152">
        <v>0</v>
      </c>
      <c r="F311" s="142">
        <v>6139.9</v>
      </c>
    </row>
    <row r="312" spans="1:6" x14ac:dyDescent="0.25">
      <c r="A312" s="171" t="s">
        <v>669</v>
      </c>
      <c r="B312" s="186">
        <v>5</v>
      </c>
      <c r="C312" s="159">
        <v>5</v>
      </c>
      <c r="D312" s="160" t="s">
        <v>47</v>
      </c>
      <c r="E312" s="152">
        <v>100</v>
      </c>
      <c r="F312" s="142">
        <v>2252.9</v>
      </c>
    </row>
    <row r="313" spans="1:6" ht="23.25" x14ac:dyDescent="0.25">
      <c r="A313" s="171" t="s">
        <v>52</v>
      </c>
      <c r="B313" s="186">
        <v>5</v>
      </c>
      <c r="C313" s="159">
        <v>5</v>
      </c>
      <c r="D313" s="160" t="s">
        <v>47</v>
      </c>
      <c r="E313" s="152" t="s">
        <v>51</v>
      </c>
      <c r="F313" s="142">
        <v>41.3</v>
      </c>
    </row>
    <row r="314" spans="1:6" ht="23.25" x14ac:dyDescent="0.25">
      <c r="A314" s="171" t="s">
        <v>27</v>
      </c>
      <c r="B314" s="186">
        <v>5</v>
      </c>
      <c r="C314" s="159">
        <v>5</v>
      </c>
      <c r="D314" s="160" t="s">
        <v>47</v>
      </c>
      <c r="E314" s="152" t="s">
        <v>25</v>
      </c>
      <c r="F314" s="142">
        <v>1440.5</v>
      </c>
    </row>
    <row r="315" spans="1:6" ht="23.25" x14ac:dyDescent="0.25">
      <c r="A315" s="171" t="s">
        <v>46</v>
      </c>
      <c r="B315" s="186">
        <v>5</v>
      </c>
      <c r="C315" s="159">
        <v>5</v>
      </c>
      <c r="D315" s="160" t="s">
        <v>45</v>
      </c>
      <c r="E315" s="152">
        <v>0</v>
      </c>
      <c r="F315" s="142">
        <v>1048.4000000000001</v>
      </c>
    </row>
    <row r="316" spans="1:6" x14ac:dyDescent="0.25">
      <c r="A316" s="171" t="s">
        <v>669</v>
      </c>
      <c r="B316" s="186">
        <v>5</v>
      </c>
      <c r="C316" s="159">
        <v>5</v>
      </c>
      <c r="D316" s="160" t="s">
        <v>45</v>
      </c>
      <c r="E316" s="152">
        <v>100</v>
      </c>
      <c r="F316" s="142">
        <v>1048.4000000000001</v>
      </c>
    </row>
    <row r="317" spans="1:6" ht="23.25" x14ac:dyDescent="0.25">
      <c r="A317" s="171" t="s">
        <v>673</v>
      </c>
      <c r="B317" s="186">
        <v>5</v>
      </c>
      <c r="C317" s="159">
        <v>5</v>
      </c>
      <c r="D317" s="160" t="s">
        <v>681</v>
      </c>
      <c r="E317" s="152">
        <v>0</v>
      </c>
      <c r="F317" s="142">
        <v>1356.8</v>
      </c>
    </row>
    <row r="318" spans="1:6" ht="23.25" x14ac:dyDescent="0.25">
      <c r="A318" s="171" t="s">
        <v>52</v>
      </c>
      <c r="B318" s="186">
        <v>5</v>
      </c>
      <c r="C318" s="159">
        <v>5</v>
      </c>
      <c r="D318" s="160" t="s">
        <v>681</v>
      </c>
      <c r="E318" s="152" t="s">
        <v>51</v>
      </c>
      <c r="F318" s="142">
        <v>162</v>
      </c>
    </row>
    <row r="319" spans="1:6" ht="23.25" x14ac:dyDescent="0.25">
      <c r="A319" s="171" t="s">
        <v>27</v>
      </c>
      <c r="B319" s="186">
        <v>5</v>
      </c>
      <c r="C319" s="159">
        <v>5</v>
      </c>
      <c r="D319" s="160" t="s">
        <v>681</v>
      </c>
      <c r="E319" s="152" t="s">
        <v>25</v>
      </c>
      <c r="F319" s="142">
        <v>1147.8</v>
      </c>
    </row>
    <row r="320" spans="1:6" ht="57" x14ac:dyDescent="0.25">
      <c r="A320" s="171" t="s">
        <v>38</v>
      </c>
      <c r="B320" s="186">
        <v>5</v>
      </c>
      <c r="C320" s="159">
        <v>5</v>
      </c>
      <c r="D320" s="160" t="s">
        <v>681</v>
      </c>
      <c r="E320" s="152" t="s">
        <v>37</v>
      </c>
      <c r="F320" s="142">
        <v>12.7</v>
      </c>
    </row>
    <row r="321" spans="1:6" x14ac:dyDescent="0.25">
      <c r="A321" s="171" t="s">
        <v>36</v>
      </c>
      <c r="B321" s="186">
        <v>5</v>
      </c>
      <c r="C321" s="159">
        <v>5</v>
      </c>
      <c r="D321" s="160" t="s">
        <v>681</v>
      </c>
      <c r="E321" s="152" t="s">
        <v>35</v>
      </c>
      <c r="F321" s="142">
        <v>0.1</v>
      </c>
    </row>
    <row r="322" spans="1:6" x14ac:dyDescent="0.25">
      <c r="A322" s="171" t="s">
        <v>103</v>
      </c>
      <c r="B322" s="186">
        <v>5</v>
      </c>
      <c r="C322" s="159">
        <v>5</v>
      </c>
      <c r="D322" s="160" t="s">
        <v>681</v>
      </c>
      <c r="E322" s="152" t="s">
        <v>102</v>
      </c>
      <c r="F322" s="142">
        <v>34.200000000000003</v>
      </c>
    </row>
    <row r="323" spans="1:6" x14ac:dyDescent="0.25">
      <c r="A323" s="171" t="s">
        <v>185</v>
      </c>
      <c r="B323" s="186">
        <v>7</v>
      </c>
      <c r="C323" s="159">
        <v>0</v>
      </c>
      <c r="D323" s="160">
        <v>0</v>
      </c>
      <c r="E323" s="152">
        <v>0</v>
      </c>
      <c r="F323" s="142">
        <v>1310463.1000000001</v>
      </c>
    </row>
    <row r="324" spans="1:6" x14ac:dyDescent="0.25">
      <c r="A324" s="171" t="s">
        <v>184</v>
      </c>
      <c r="B324" s="186">
        <v>7</v>
      </c>
      <c r="C324" s="159">
        <v>1</v>
      </c>
      <c r="D324" s="160">
        <v>0</v>
      </c>
      <c r="E324" s="152">
        <v>0</v>
      </c>
      <c r="F324" s="142">
        <v>449450.2</v>
      </c>
    </row>
    <row r="325" spans="1:6" x14ac:dyDescent="0.25">
      <c r="A325" s="171" t="s">
        <v>180</v>
      </c>
      <c r="B325" s="186">
        <v>7</v>
      </c>
      <c r="C325" s="159">
        <v>1</v>
      </c>
      <c r="D325" s="160" t="s">
        <v>179</v>
      </c>
      <c r="E325" s="152">
        <v>0</v>
      </c>
      <c r="F325" s="142">
        <v>5176</v>
      </c>
    </row>
    <row r="326" spans="1:6" x14ac:dyDescent="0.25">
      <c r="A326" s="171" t="s">
        <v>178</v>
      </c>
      <c r="B326" s="186">
        <v>7</v>
      </c>
      <c r="C326" s="159">
        <v>1</v>
      </c>
      <c r="D326" s="160" t="s">
        <v>177</v>
      </c>
      <c r="E326" s="152">
        <v>0</v>
      </c>
      <c r="F326" s="142">
        <v>5176</v>
      </c>
    </row>
    <row r="327" spans="1:6" x14ac:dyDescent="0.25">
      <c r="A327" s="171" t="s">
        <v>176</v>
      </c>
      <c r="B327" s="186">
        <v>7</v>
      </c>
      <c r="C327" s="159">
        <v>1</v>
      </c>
      <c r="D327" s="160" t="s">
        <v>175</v>
      </c>
      <c r="E327" s="152">
        <v>0</v>
      </c>
      <c r="F327" s="142">
        <v>761.6</v>
      </c>
    </row>
    <row r="328" spans="1:6" ht="23.25" x14ac:dyDescent="0.25">
      <c r="A328" s="171" t="s">
        <v>27</v>
      </c>
      <c r="B328" s="186">
        <v>7</v>
      </c>
      <c r="C328" s="159">
        <v>1</v>
      </c>
      <c r="D328" s="160" t="s">
        <v>175</v>
      </c>
      <c r="E328" s="152" t="s">
        <v>25</v>
      </c>
      <c r="F328" s="142">
        <v>585.79999999999995</v>
      </c>
    </row>
    <row r="329" spans="1:6" ht="34.5" x14ac:dyDescent="0.25">
      <c r="A329" s="171" t="s">
        <v>118</v>
      </c>
      <c r="B329" s="186">
        <v>7</v>
      </c>
      <c r="C329" s="159">
        <v>1</v>
      </c>
      <c r="D329" s="160" t="s">
        <v>175</v>
      </c>
      <c r="E329" s="152" t="s">
        <v>117</v>
      </c>
      <c r="F329" s="142">
        <v>175.8</v>
      </c>
    </row>
    <row r="330" spans="1:6" x14ac:dyDescent="0.25">
      <c r="A330" s="171" t="s">
        <v>174</v>
      </c>
      <c r="B330" s="186">
        <v>7</v>
      </c>
      <c r="C330" s="159">
        <v>1</v>
      </c>
      <c r="D330" s="160" t="s">
        <v>173</v>
      </c>
      <c r="E330" s="152">
        <v>0</v>
      </c>
      <c r="F330" s="142">
        <v>4414.3999999999996</v>
      </c>
    </row>
    <row r="331" spans="1:6" ht="23.25" x14ac:dyDescent="0.25">
      <c r="A331" s="171" t="s">
        <v>27</v>
      </c>
      <c r="B331" s="186">
        <v>7</v>
      </c>
      <c r="C331" s="159">
        <v>1</v>
      </c>
      <c r="D331" s="160" t="s">
        <v>173</v>
      </c>
      <c r="E331" s="152" t="s">
        <v>25</v>
      </c>
      <c r="F331" s="142">
        <v>3493.1</v>
      </c>
    </row>
    <row r="332" spans="1:6" ht="34.5" x14ac:dyDescent="0.25">
      <c r="A332" s="171" t="s">
        <v>118</v>
      </c>
      <c r="B332" s="186">
        <v>7</v>
      </c>
      <c r="C332" s="159">
        <v>1</v>
      </c>
      <c r="D332" s="160" t="s">
        <v>173</v>
      </c>
      <c r="E332" s="152" t="s">
        <v>117</v>
      </c>
      <c r="F332" s="142">
        <v>821.5</v>
      </c>
    </row>
    <row r="333" spans="1:6" ht="34.5" x14ac:dyDescent="0.25">
      <c r="A333" s="171" t="s">
        <v>12</v>
      </c>
      <c r="B333" s="186">
        <v>7</v>
      </c>
      <c r="C333" s="159">
        <v>1</v>
      </c>
      <c r="D333" s="160" t="s">
        <v>173</v>
      </c>
      <c r="E333" s="152" t="s">
        <v>10</v>
      </c>
      <c r="F333" s="142">
        <v>99.8</v>
      </c>
    </row>
    <row r="334" spans="1:6" ht="23.25" x14ac:dyDescent="0.25">
      <c r="A334" s="171" t="s">
        <v>68</v>
      </c>
      <c r="B334" s="186">
        <v>7</v>
      </c>
      <c r="C334" s="159">
        <v>1</v>
      </c>
      <c r="D334" s="160" t="s">
        <v>67</v>
      </c>
      <c r="E334" s="152">
        <v>0</v>
      </c>
      <c r="F334" s="142">
        <v>433302.3</v>
      </c>
    </row>
    <row r="335" spans="1:6" x14ac:dyDescent="0.25">
      <c r="A335" s="171" t="s">
        <v>66</v>
      </c>
      <c r="B335" s="186">
        <v>7</v>
      </c>
      <c r="C335" s="159">
        <v>1</v>
      </c>
      <c r="D335" s="160" t="s">
        <v>65</v>
      </c>
      <c r="E335" s="152">
        <v>0</v>
      </c>
      <c r="F335" s="142">
        <v>433221.3</v>
      </c>
    </row>
    <row r="336" spans="1:6" ht="23.25" x14ac:dyDescent="0.25">
      <c r="A336" s="171" t="s">
        <v>135</v>
      </c>
      <c r="B336" s="186">
        <v>7</v>
      </c>
      <c r="C336" s="159">
        <v>1</v>
      </c>
      <c r="D336" s="160" t="s">
        <v>183</v>
      </c>
      <c r="E336" s="152">
        <v>0</v>
      </c>
      <c r="F336" s="142">
        <v>348069.7</v>
      </c>
    </row>
    <row r="337" spans="1:6" ht="34.5" x14ac:dyDescent="0.25">
      <c r="A337" s="171" t="s">
        <v>118</v>
      </c>
      <c r="B337" s="186">
        <v>7</v>
      </c>
      <c r="C337" s="159">
        <v>1</v>
      </c>
      <c r="D337" s="160" t="s">
        <v>183</v>
      </c>
      <c r="E337" s="152" t="s">
        <v>117</v>
      </c>
      <c r="F337" s="142">
        <v>183029</v>
      </c>
    </row>
    <row r="338" spans="1:6" ht="34.5" x14ac:dyDescent="0.25">
      <c r="A338" s="171" t="s">
        <v>12</v>
      </c>
      <c r="B338" s="186">
        <v>7</v>
      </c>
      <c r="C338" s="159">
        <v>1</v>
      </c>
      <c r="D338" s="160" t="s">
        <v>183</v>
      </c>
      <c r="E338" s="152" t="s">
        <v>10</v>
      </c>
      <c r="F338" s="142">
        <v>165040.70000000001</v>
      </c>
    </row>
    <row r="339" spans="1:6" ht="23.25" x14ac:dyDescent="0.25">
      <c r="A339" s="171" t="s">
        <v>601</v>
      </c>
      <c r="B339" s="186">
        <v>7</v>
      </c>
      <c r="C339" s="159">
        <v>1</v>
      </c>
      <c r="D339" s="160" t="s">
        <v>602</v>
      </c>
      <c r="E339" s="152">
        <v>0</v>
      </c>
      <c r="F339" s="142">
        <v>39923.4</v>
      </c>
    </row>
    <row r="340" spans="1:6" ht="34.5" x14ac:dyDescent="0.25">
      <c r="A340" s="171" t="s">
        <v>118</v>
      </c>
      <c r="B340" s="186">
        <v>7</v>
      </c>
      <c r="C340" s="159">
        <v>1</v>
      </c>
      <c r="D340" s="160" t="s">
        <v>602</v>
      </c>
      <c r="E340" s="152" t="s">
        <v>117</v>
      </c>
      <c r="F340" s="142">
        <v>22065.599999999999</v>
      </c>
    </row>
    <row r="341" spans="1:6" ht="34.5" x14ac:dyDescent="0.25">
      <c r="A341" s="171" t="s">
        <v>12</v>
      </c>
      <c r="B341" s="186">
        <v>7</v>
      </c>
      <c r="C341" s="159">
        <v>1</v>
      </c>
      <c r="D341" s="160" t="s">
        <v>602</v>
      </c>
      <c r="E341" s="152" t="s">
        <v>10</v>
      </c>
      <c r="F341" s="142">
        <v>17857.8</v>
      </c>
    </row>
    <row r="342" spans="1:6" x14ac:dyDescent="0.25">
      <c r="A342" s="171" t="s">
        <v>24</v>
      </c>
      <c r="B342" s="186">
        <v>7</v>
      </c>
      <c r="C342" s="159">
        <v>1</v>
      </c>
      <c r="D342" s="160" t="s">
        <v>684</v>
      </c>
      <c r="E342" s="152">
        <v>0</v>
      </c>
      <c r="F342" s="142">
        <v>13099.5</v>
      </c>
    </row>
    <row r="343" spans="1:6" ht="34.5" x14ac:dyDescent="0.25">
      <c r="A343" s="171" t="s">
        <v>118</v>
      </c>
      <c r="B343" s="186">
        <v>7</v>
      </c>
      <c r="C343" s="159">
        <v>1</v>
      </c>
      <c r="D343" s="160" t="s">
        <v>684</v>
      </c>
      <c r="E343" s="152" t="s">
        <v>117</v>
      </c>
      <c r="F343" s="142">
        <v>7157.2</v>
      </c>
    </row>
    <row r="344" spans="1:6" ht="34.5" x14ac:dyDescent="0.25">
      <c r="A344" s="171" t="s">
        <v>12</v>
      </c>
      <c r="B344" s="186">
        <v>7</v>
      </c>
      <c r="C344" s="159">
        <v>1</v>
      </c>
      <c r="D344" s="160" t="s">
        <v>684</v>
      </c>
      <c r="E344" s="152" t="s">
        <v>10</v>
      </c>
      <c r="F344" s="142">
        <v>5942.3</v>
      </c>
    </row>
    <row r="345" spans="1:6" x14ac:dyDescent="0.25">
      <c r="A345" s="171" t="s">
        <v>23</v>
      </c>
      <c r="B345" s="186">
        <v>7</v>
      </c>
      <c r="C345" s="159">
        <v>1</v>
      </c>
      <c r="D345" s="160" t="s">
        <v>685</v>
      </c>
      <c r="E345" s="152">
        <v>0</v>
      </c>
      <c r="F345" s="142">
        <v>4845.2</v>
      </c>
    </row>
    <row r="346" spans="1:6" ht="34.5" x14ac:dyDescent="0.25">
      <c r="A346" s="171" t="s">
        <v>118</v>
      </c>
      <c r="B346" s="186">
        <v>7</v>
      </c>
      <c r="C346" s="159">
        <v>1</v>
      </c>
      <c r="D346" s="160" t="s">
        <v>685</v>
      </c>
      <c r="E346" s="152" t="s">
        <v>117</v>
      </c>
      <c r="F346" s="142">
        <v>2456.3000000000002</v>
      </c>
    </row>
    <row r="347" spans="1:6" ht="34.5" x14ac:dyDescent="0.25">
      <c r="A347" s="171" t="s">
        <v>12</v>
      </c>
      <c r="B347" s="186">
        <v>7</v>
      </c>
      <c r="C347" s="159">
        <v>1</v>
      </c>
      <c r="D347" s="160" t="s">
        <v>685</v>
      </c>
      <c r="E347" s="152" t="s">
        <v>10</v>
      </c>
      <c r="F347" s="142">
        <v>2388.9</v>
      </c>
    </row>
    <row r="348" spans="1:6" x14ac:dyDescent="0.25">
      <c r="A348" s="171" t="s">
        <v>22</v>
      </c>
      <c r="B348" s="186">
        <v>7</v>
      </c>
      <c r="C348" s="159">
        <v>1</v>
      </c>
      <c r="D348" s="160" t="s">
        <v>686</v>
      </c>
      <c r="E348" s="152">
        <v>0</v>
      </c>
      <c r="F348" s="142">
        <v>2972.8</v>
      </c>
    </row>
    <row r="349" spans="1:6" ht="34.5" x14ac:dyDescent="0.25">
      <c r="A349" s="171" t="s">
        <v>118</v>
      </c>
      <c r="B349" s="186">
        <v>7</v>
      </c>
      <c r="C349" s="159">
        <v>1</v>
      </c>
      <c r="D349" s="160" t="s">
        <v>686</v>
      </c>
      <c r="E349" s="152" t="s">
        <v>117</v>
      </c>
      <c r="F349" s="142">
        <v>1400</v>
      </c>
    </row>
    <row r="350" spans="1:6" ht="34.5" x14ac:dyDescent="0.25">
      <c r="A350" s="171" t="s">
        <v>12</v>
      </c>
      <c r="B350" s="186">
        <v>7</v>
      </c>
      <c r="C350" s="159">
        <v>1</v>
      </c>
      <c r="D350" s="160" t="s">
        <v>686</v>
      </c>
      <c r="E350" s="152" t="s">
        <v>10</v>
      </c>
      <c r="F350" s="142">
        <v>1572.8</v>
      </c>
    </row>
    <row r="351" spans="1:6" ht="23.25" x14ac:dyDescent="0.25">
      <c r="A351" s="171" t="s">
        <v>603</v>
      </c>
      <c r="B351" s="186">
        <v>7</v>
      </c>
      <c r="C351" s="159">
        <v>1</v>
      </c>
      <c r="D351" s="160" t="s">
        <v>604</v>
      </c>
      <c r="E351" s="152">
        <v>0</v>
      </c>
      <c r="F351" s="142">
        <v>8104.6</v>
      </c>
    </row>
    <row r="352" spans="1:6" ht="34.5" x14ac:dyDescent="0.25">
      <c r="A352" s="171" t="s">
        <v>118</v>
      </c>
      <c r="B352" s="186">
        <v>7</v>
      </c>
      <c r="C352" s="159">
        <v>1</v>
      </c>
      <c r="D352" s="160" t="s">
        <v>604</v>
      </c>
      <c r="E352" s="152" t="s">
        <v>117</v>
      </c>
      <c r="F352" s="142">
        <v>8104.6</v>
      </c>
    </row>
    <row r="353" spans="1:6" ht="29.25" customHeight="1" x14ac:dyDescent="0.25">
      <c r="A353" s="171" t="s">
        <v>605</v>
      </c>
      <c r="B353" s="186">
        <v>7</v>
      </c>
      <c r="C353" s="159">
        <v>1</v>
      </c>
      <c r="D353" s="160" t="s">
        <v>606</v>
      </c>
      <c r="E353" s="152">
        <v>0</v>
      </c>
      <c r="F353" s="142">
        <v>425.6</v>
      </c>
    </row>
    <row r="354" spans="1:6" ht="34.5" x14ac:dyDescent="0.25">
      <c r="A354" s="171" t="s">
        <v>118</v>
      </c>
      <c r="B354" s="186">
        <v>7</v>
      </c>
      <c r="C354" s="159">
        <v>1</v>
      </c>
      <c r="D354" s="160" t="s">
        <v>606</v>
      </c>
      <c r="E354" s="152" t="s">
        <v>117</v>
      </c>
      <c r="F354" s="142">
        <v>425.6</v>
      </c>
    </row>
    <row r="355" spans="1:6" x14ac:dyDescent="0.25">
      <c r="A355" s="171" t="s">
        <v>169</v>
      </c>
      <c r="B355" s="186">
        <v>7</v>
      </c>
      <c r="C355" s="159">
        <v>1</v>
      </c>
      <c r="D355" s="160" t="s">
        <v>182</v>
      </c>
      <c r="E355" s="152">
        <v>0</v>
      </c>
      <c r="F355" s="142">
        <v>15780.5</v>
      </c>
    </row>
    <row r="356" spans="1:6" ht="34.5" x14ac:dyDescent="0.25">
      <c r="A356" s="171" t="s">
        <v>118</v>
      </c>
      <c r="B356" s="186">
        <v>7</v>
      </c>
      <c r="C356" s="159">
        <v>1</v>
      </c>
      <c r="D356" s="160" t="s">
        <v>182</v>
      </c>
      <c r="E356" s="152" t="s">
        <v>117</v>
      </c>
      <c r="F356" s="142">
        <v>8977.5</v>
      </c>
    </row>
    <row r="357" spans="1:6" ht="34.5" x14ac:dyDescent="0.25">
      <c r="A357" s="171" t="s">
        <v>12</v>
      </c>
      <c r="B357" s="186">
        <v>7</v>
      </c>
      <c r="C357" s="159">
        <v>1</v>
      </c>
      <c r="D357" s="160" t="s">
        <v>182</v>
      </c>
      <c r="E357" s="152" t="s">
        <v>10</v>
      </c>
      <c r="F357" s="142">
        <v>6803</v>
      </c>
    </row>
    <row r="358" spans="1:6" ht="23.25" x14ac:dyDescent="0.25">
      <c r="A358" s="171" t="s">
        <v>145</v>
      </c>
      <c r="B358" s="186">
        <v>7</v>
      </c>
      <c r="C358" s="159">
        <v>1</v>
      </c>
      <c r="D358" s="160" t="s">
        <v>144</v>
      </c>
      <c r="E358" s="152">
        <v>0</v>
      </c>
      <c r="F358" s="142">
        <v>81</v>
      </c>
    </row>
    <row r="359" spans="1:6" x14ac:dyDescent="0.25">
      <c r="A359" s="171" t="s">
        <v>17</v>
      </c>
      <c r="B359" s="186">
        <v>7</v>
      </c>
      <c r="C359" s="159">
        <v>1</v>
      </c>
      <c r="D359" s="160" t="s">
        <v>689</v>
      </c>
      <c r="E359" s="152">
        <v>0</v>
      </c>
      <c r="F359" s="142">
        <v>81</v>
      </c>
    </row>
    <row r="360" spans="1:6" ht="34.5" x14ac:dyDescent="0.25">
      <c r="A360" s="171" t="s">
        <v>118</v>
      </c>
      <c r="B360" s="186">
        <v>7</v>
      </c>
      <c r="C360" s="159">
        <v>1</v>
      </c>
      <c r="D360" s="160" t="s">
        <v>689</v>
      </c>
      <c r="E360" s="152" t="s">
        <v>117</v>
      </c>
      <c r="F360" s="142">
        <v>46</v>
      </c>
    </row>
    <row r="361" spans="1:6" ht="34.5" x14ac:dyDescent="0.25">
      <c r="A361" s="171" t="s">
        <v>12</v>
      </c>
      <c r="B361" s="186">
        <v>7</v>
      </c>
      <c r="C361" s="159">
        <v>1</v>
      </c>
      <c r="D361" s="160" t="s">
        <v>689</v>
      </c>
      <c r="E361" s="152" t="s">
        <v>10</v>
      </c>
      <c r="F361" s="142">
        <v>35</v>
      </c>
    </row>
    <row r="362" spans="1:6" ht="23.25" x14ac:dyDescent="0.25">
      <c r="A362" s="171" t="s">
        <v>141</v>
      </c>
      <c r="B362" s="186">
        <v>7</v>
      </c>
      <c r="C362" s="159">
        <v>1</v>
      </c>
      <c r="D362" s="160" t="s">
        <v>140</v>
      </c>
      <c r="E362" s="152">
        <v>0</v>
      </c>
      <c r="F362" s="142">
        <v>10971.9</v>
      </c>
    </row>
    <row r="363" spans="1:6" ht="23.25" x14ac:dyDescent="0.25">
      <c r="A363" s="171" t="s">
        <v>137</v>
      </c>
      <c r="B363" s="186">
        <v>7</v>
      </c>
      <c r="C363" s="159">
        <v>1</v>
      </c>
      <c r="D363" s="160" t="s">
        <v>136</v>
      </c>
      <c r="E363" s="152">
        <v>0</v>
      </c>
      <c r="F363" s="142">
        <v>10971.9</v>
      </c>
    </row>
    <row r="364" spans="1:6" ht="23.25" x14ac:dyDescent="0.25">
      <c r="A364" s="171" t="s">
        <v>135</v>
      </c>
      <c r="B364" s="186">
        <v>7</v>
      </c>
      <c r="C364" s="159">
        <v>1</v>
      </c>
      <c r="D364" s="160" t="s">
        <v>134</v>
      </c>
      <c r="E364" s="152">
        <v>0</v>
      </c>
      <c r="F364" s="142">
        <v>10971.9</v>
      </c>
    </row>
    <row r="365" spans="1:6" ht="23.25" x14ac:dyDescent="0.25">
      <c r="A365" s="171" t="s">
        <v>690</v>
      </c>
      <c r="B365" s="186">
        <v>7</v>
      </c>
      <c r="C365" s="159">
        <v>1</v>
      </c>
      <c r="D365" s="160" t="s">
        <v>134</v>
      </c>
      <c r="E365" s="152">
        <v>100</v>
      </c>
      <c r="F365" s="142">
        <v>10971.9</v>
      </c>
    </row>
    <row r="366" spans="1:6" x14ac:dyDescent="0.25">
      <c r="A366" s="171" t="s">
        <v>181</v>
      </c>
      <c r="B366" s="186">
        <v>7</v>
      </c>
      <c r="C366" s="159">
        <v>2</v>
      </c>
      <c r="D366" s="160">
        <v>0</v>
      </c>
      <c r="E366" s="152">
        <v>0</v>
      </c>
      <c r="F366" s="142">
        <v>808179.19999999995</v>
      </c>
    </row>
    <row r="367" spans="1:6" x14ac:dyDescent="0.25">
      <c r="A367" s="171" t="s">
        <v>180</v>
      </c>
      <c r="B367" s="186">
        <v>7</v>
      </c>
      <c r="C367" s="159">
        <v>2</v>
      </c>
      <c r="D367" s="160" t="s">
        <v>179</v>
      </c>
      <c r="E367" s="152">
        <v>0</v>
      </c>
      <c r="F367" s="142">
        <v>7623</v>
      </c>
    </row>
    <row r="368" spans="1:6" x14ac:dyDescent="0.25">
      <c r="A368" s="171" t="s">
        <v>178</v>
      </c>
      <c r="B368" s="186">
        <v>7</v>
      </c>
      <c r="C368" s="159">
        <v>2</v>
      </c>
      <c r="D368" s="160" t="s">
        <v>177</v>
      </c>
      <c r="E368" s="152">
        <v>0</v>
      </c>
      <c r="F368" s="142">
        <v>7623</v>
      </c>
    </row>
    <row r="369" spans="1:6" x14ac:dyDescent="0.25">
      <c r="A369" s="171" t="s">
        <v>176</v>
      </c>
      <c r="B369" s="186">
        <v>7</v>
      </c>
      <c r="C369" s="159">
        <v>2</v>
      </c>
      <c r="D369" s="160" t="s">
        <v>175</v>
      </c>
      <c r="E369" s="152">
        <v>0</v>
      </c>
      <c r="F369" s="142">
        <v>875.5</v>
      </c>
    </row>
    <row r="370" spans="1:6" ht="23.25" x14ac:dyDescent="0.25">
      <c r="A370" s="171" t="s">
        <v>230</v>
      </c>
      <c r="B370" s="186">
        <v>7</v>
      </c>
      <c r="C370" s="159">
        <v>2</v>
      </c>
      <c r="D370" s="160" t="s">
        <v>175</v>
      </c>
      <c r="E370" s="152" t="s">
        <v>228</v>
      </c>
      <c r="F370" s="142">
        <v>119.6</v>
      </c>
    </row>
    <row r="371" spans="1:6" ht="23.25" x14ac:dyDescent="0.25">
      <c r="A371" s="171" t="s">
        <v>27</v>
      </c>
      <c r="B371" s="186">
        <v>7</v>
      </c>
      <c r="C371" s="159">
        <v>2</v>
      </c>
      <c r="D371" s="160" t="s">
        <v>175</v>
      </c>
      <c r="E371" s="152" t="s">
        <v>25</v>
      </c>
      <c r="F371" s="142">
        <v>338</v>
      </c>
    </row>
    <row r="372" spans="1:6" ht="34.5" x14ac:dyDescent="0.25">
      <c r="A372" s="171" t="s">
        <v>118</v>
      </c>
      <c r="B372" s="186">
        <v>7</v>
      </c>
      <c r="C372" s="159">
        <v>2</v>
      </c>
      <c r="D372" s="160" t="s">
        <v>175</v>
      </c>
      <c r="E372" s="152" t="s">
        <v>117</v>
      </c>
      <c r="F372" s="142">
        <v>417.9</v>
      </c>
    </row>
    <row r="373" spans="1:6" ht="34.5" x14ac:dyDescent="0.25">
      <c r="A373" s="171" t="s">
        <v>12</v>
      </c>
      <c r="B373" s="186">
        <v>7</v>
      </c>
      <c r="C373" s="159">
        <v>2</v>
      </c>
      <c r="D373" s="160" t="s">
        <v>175</v>
      </c>
      <c r="E373" s="152" t="s">
        <v>10</v>
      </c>
      <c r="F373" s="142">
        <v>0</v>
      </c>
    </row>
    <row r="374" spans="1:6" x14ac:dyDescent="0.25">
      <c r="A374" s="171" t="s">
        <v>174</v>
      </c>
      <c r="B374" s="186">
        <v>7</v>
      </c>
      <c r="C374" s="159">
        <v>2</v>
      </c>
      <c r="D374" s="160" t="s">
        <v>173</v>
      </c>
      <c r="E374" s="152">
        <v>0</v>
      </c>
      <c r="F374" s="142">
        <v>6747.5</v>
      </c>
    </row>
    <row r="375" spans="1:6" ht="23.25" x14ac:dyDescent="0.25">
      <c r="A375" s="171" t="s">
        <v>27</v>
      </c>
      <c r="B375" s="186">
        <v>7</v>
      </c>
      <c r="C375" s="159">
        <v>2</v>
      </c>
      <c r="D375" s="160" t="s">
        <v>173</v>
      </c>
      <c r="E375" s="152" t="s">
        <v>25</v>
      </c>
      <c r="F375" s="142">
        <v>6177.8</v>
      </c>
    </row>
    <row r="376" spans="1:6" ht="34.5" x14ac:dyDescent="0.25">
      <c r="A376" s="171" t="s">
        <v>118</v>
      </c>
      <c r="B376" s="186">
        <v>7</v>
      </c>
      <c r="C376" s="159">
        <v>2</v>
      </c>
      <c r="D376" s="160" t="s">
        <v>173</v>
      </c>
      <c r="E376" s="152" t="s">
        <v>117</v>
      </c>
      <c r="F376" s="142">
        <v>569.70000000000005</v>
      </c>
    </row>
    <row r="377" spans="1:6" ht="23.25" x14ac:dyDescent="0.25">
      <c r="A377" s="171" t="s">
        <v>68</v>
      </c>
      <c r="B377" s="186">
        <v>7</v>
      </c>
      <c r="C377" s="159">
        <v>2</v>
      </c>
      <c r="D377" s="160" t="s">
        <v>67</v>
      </c>
      <c r="E377" s="152">
        <v>0</v>
      </c>
      <c r="F377" s="142">
        <v>787900.5</v>
      </c>
    </row>
    <row r="378" spans="1:6" x14ac:dyDescent="0.25">
      <c r="A378" s="171" t="s">
        <v>172</v>
      </c>
      <c r="B378" s="186">
        <v>7</v>
      </c>
      <c r="C378" s="159">
        <v>2</v>
      </c>
      <c r="D378" s="160" t="s">
        <v>171</v>
      </c>
      <c r="E378" s="152">
        <v>0</v>
      </c>
      <c r="F378" s="142">
        <v>737123</v>
      </c>
    </row>
    <row r="379" spans="1:6" ht="23.25" x14ac:dyDescent="0.25">
      <c r="A379" s="171" t="s">
        <v>135</v>
      </c>
      <c r="B379" s="186">
        <v>7</v>
      </c>
      <c r="C379" s="159">
        <v>2</v>
      </c>
      <c r="D379" s="160" t="s">
        <v>170</v>
      </c>
      <c r="E379" s="152">
        <v>0</v>
      </c>
      <c r="F379" s="142">
        <v>671991.2</v>
      </c>
    </row>
    <row r="380" spans="1:6" ht="23.25" x14ac:dyDescent="0.25">
      <c r="A380" s="171" t="s">
        <v>690</v>
      </c>
      <c r="B380" s="186">
        <v>7</v>
      </c>
      <c r="C380" s="159">
        <v>2</v>
      </c>
      <c r="D380" s="160" t="s">
        <v>170</v>
      </c>
      <c r="E380" s="152">
        <v>100</v>
      </c>
      <c r="F380" s="142">
        <v>8733.2000000000007</v>
      </c>
    </row>
    <row r="381" spans="1:6" ht="23.25" x14ac:dyDescent="0.25">
      <c r="A381" s="171" t="s">
        <v>27</v>
      </c>
      <c r="B381" s="186">
        <v>7</v>
      </c>
      <c r="C381" s="159">
        <v>2</v>
      </c>
      <c r="D381" s="160" t="s">
        <v>170</v>
      </c>
      <c r="E381" s="152" t="s">
        <v>25</v>
      </c>
      <c r="F381" s="142">
        <v>172</v>
      </c>
    </row>
    <row r="382" spans="1:6" ht="34.5" x14ac:dyDescent="0.25">
      <c r="A382" s="171" t="s">
        <v>118</v>
      </c>
      <c r="B382" s="186">
        <v>7</v>
      </c>
      <c r="C382" s="159">
        <v>2</v>
      </c>
      <c r="D382" s="160" t="s">
        <v>170</v>
      </c>
      <c r="E382" s="152" t="s">
        <v>117</v>
      </c>
      <c r="F382" s="142">
        <v>604947</v>
      </c>
    </row>
    <row r="383" spans="1:6" ht="34.5" x14ac:dyDescent="0.25">
      <c r="A383" s="171" t="s">
        <v>12</v>
      </c>
      <c r="B383" s="186">
        <v>7</v>
      </c>
      <c r="C383" s="159">
        <v>2</v>
      </c>
      <c r="D383" s="160" t="s">
        <v>170</v>
      </c>
      <c r="E383" s="152" t="s">
        <v>10</v>
      </c>
      <c r="F383" s="142">
        <v>58139</v>
      </c>
    </row>
    <row r="384" spans="1:6" ht="23.25" x14ac:dyDescent="0.25">
      <c r="A384" s="171" t="s">
        <v>601</v>
      </c>
      <c r="B384" s="186">
        <v>7</v>
      </c>
      <c r="C384" s="159">
        <v>2</v>
      </c>
      <c r="D384" s="160" t="s">
        <v>607</v>
      </c>
      <c r="E384" s="152">
        <v>0</v>
      </c>
      <c r="F384" s="142">
        <v>20328</v>
      </c>
    </row>
    <row r="385" spans="1:6" ht="34.5" x14ac:dyDescent="0.25">
      <c r="A385" s="171" t="s">
        <v>118</v>
      </c>
      <c r="B385" s="186">
        <v>7</v>
      </c>
      <c r="C385" s="159">
        <v>2</v>
      </c>
      <c r="D385" s="160" t="s">
        <v>607</v>
      </c>
      <c r="E385" s="152" t="s">
        <v>117</v>
      </c>
      <c r="F385" s="142">
        <v>18940.900000000001</v>
      </c>
    </row>
    <row r="386" spans="1:6" ht="34.5" x14ac:dyDescent="0.25">
      <c r="A386" s="171" t="s">
        <v>12</v>
      </c>
      <c r="B386" s="186">
        <v>7</v>
      </c>
      <c r="C386" s="159">
        <v>2</v>
      </c>
      <c r="D386" s="160" t="s">
        <v>607</v>
      </c>
      <c r="E386" s="152" t="s">
        <v>10</v>
      </c>
      <c r="F386" s="142">
        <v>1387.1</v>
      </c>
    </row>
    <row r="387" spans="1:6" x14ac:dyDescent="0.25">
      <c r="A387" s="171" t="s">
        <v>101</v>
      </c>
      <c r="B387" s="186">
        <v>7</v>
      </c>
      <c r="C387" s="159">
        <v>2</v>
      </c>
      <c r="D387" s="160" t="s">
        <v>691</v>
      </c>
      <c r="E387" s="152">
        <v>0</v>
      </c>
      <c r="F387" s="142">
        <v>358.8</v>
      </c>
    </row>
    <row r="388" spans="1:6" ht="34.5" x14ac:dyDescent="0.25">
      <c r="A388" s="171" t="s">
        <v>118</v>
      </c>
      <c r="B388" s="186">
        <v>7</v>
      </c>
      <c r="C388" s="159">
        <v>2</v>
      </c>
      <c r="D388" s="160" t="s">
        <v>691</v>
      </c>
      <c r="E388" s="152" t="s">
        <v>117</v>
      </c>
      <c r="F388" s="142">
        <v>358.8</v>
      </c>
    </row>
    <row r="389" spans="1:6" x14ac:dyDescent="0.25">
      <c r="A389" s="171" t="s">
        <v>24</v>
      </c>
      <c r="B389" s="186">
        <v>7</v>
      </c>
      <c r="C389" s="159">
        <v>2</v>
      </c>
      <c r="D389" s="160" t="s">
        <v>692</v>
      </c>
      <c r="E389" s="152">
        <v>0</v>
      </c>
      <c r="F389" s="142">
        <v>10751.7</v>
      </c>
    </row>
    <row r="390" spans="1:6" ht="34.5" x14ac:dyDescent="0.25">
      <c r="A390" s="171" t="s">
        <v>118</v>
      </c>
      <c r="B390" s="186">
        <v>7</v>
      </c>
      <c r="C390" s="159">
        <v>2</v>
      </c>
      <c r="D390" s="160" t="s">
        <v>692</v>
      </c>
      <c r="E390" s="152" t="s">
        <v>117</v>
      </c>
      <c r="F390" s="142">
        <v>10337.1</v>
      </c>
    </row>
    <row r="391" spans="1:6" ht="34.5" x14ac:dyDescent="0.25">
      <c r="A391" s="171" t="s">
        <v>12</v>
      </c>
      <c r="B391" s="186">
        <v>7</v>
      </c>
      <c r="C391" s="159">
        <v>2</v>
      </c>
      <c r="D391" s="160" t="s">
        <v>692</v>
      </c>
      <c r="E391" s="152" t="s">
        <v>10</v>
      </c>
      <c r="F391" s="142">
        <v>414.6</v>
      </c>
    </row>
    <row r="392" spans="1:6" x14ac:dyDescent="0.25">
      <c r="A392" s="171" t="s">
        <v>23</v>
      </c>
      <c r="B392" s="186">
        <v>7</v>
      </c>
      <c r="C392" s="159">
        <v>2</v>
      </c>
      <c r="D392" s="160" t="s">
        <v>687</v>
      </c>
      <c r="E392" s="152">
        <v>0</v>
      </c>
      <c r="F392" s="142">
        <v>5478.3</v>
      </c>
    </row>
    <row r="393" spans="1:6" ht="34.5" x14ac:dyDescent="0.25">
      <c r="A393" s="171" t="s">
        <v>118</v>
      </c>
      <c r="B393" s="186">
        <v>7</v>
      </c>
      <c r="C393" s="159">
        <v>2</v>
      </c>
      <c r="D393" s="160" t="s">
        <v>687</v>
      </c>
      <c r="E393" s="152" t="s">
        <v>117</v>
      </c>
      <c r="F393" s="142">
        <v>4987.3999999999996</v>
      </c>
    </row>
    <row r="394" spans="1:6" ht="34.5" x14ac:dyDescent="0.25">
      <c r="A394" s="171" t="s">
        <v>12</v>
      </c>
      <c r="B394" s="186">
        <v>7</v>
      </c>
      <c r="C394" s="159">
        <v>2</v>
      </c>
      <c r="D394" s="160" t="s">
        <v>687</v>
      </c>
      <c r="E394" s="152" t="s">
        <v>10</v>
      </c>
      <c r="F394" s="142">
        <v>490.9</v>
      </c>
    </row>
    <row r="395" spans="1:6" x14ac:dyDescent="0.25">
      <c r="A395" s="171" t="s">
        <v>22</v>
      </c>
      <c r="B395" s="186">
        <v>7</v>
      </c>
      <c r="C395" s="159">
        <v>2</v>
      </c>
      <c r="D395" s="160" t="s">
        <v>688</v>
      </c>
      <c r="E395" s="152">
        <v>0</v>
      </c>
      <c r="F395" s="142">
        <v>3255.4</v>
      </c>
    </row>
    <row r="396" spans="1:6" ht="34.5" x14ac:dyDescent="0.25">
      <c r="A396" s="171" t="s">
        <v>118</v>
      </c>
      <c r="B396" s="186">
        <v>7</v>
      </c>
      <c r="C396" s="159">
        <v>2</v>
      </c>
      <c r="D396" s="160" t="s">
        <v>688</v>
      </c>
      <c r="E396" s="152" t="s">
        <v>117</v>
      </c>
      <c r="F396" s="142">
        <v>3113.3</v>
      </c>
    </row>
    <row r="397" spans="1:6" ht="34.5" x14ac:dyDescent="0.25">
      <c r="A397" s="171" t="s">
        <v>12</v>
      </c>
      <c r="B397" s="186">
        <v>7</v>
      </c>
      <c r="C397" s="159">
        <v>2</v>
      </c>
      <c r="D397" s="160" t="s">
        <v>688</v>
      </c>
      <c r="E397" s="152" t="s">
        <v>10</v>
      </c>
      <c r="F397" s="142">
        <v>142.1</v>
      </c>
    </row>
    <row r="398" spans="1:6" ht="23.25" x14ac:dyDescent="0.25">
      <c r="A398" s="171" t="s">
        <v>608</v>
      </c>
      <c r="B398" s="186">
        <v>7</v>
      </c>
      <c r="C398" s="159">
        <v>2</v>
      </c>
      <c r="D398" s="160" t="s">
        <v>609</v>
      </c>
      <c r="E398" s="152">
        <v>0</v>
      </c>
      <c r="F398" s="142">
        <v>200</v>
      </c>
    </row>
    <row r="399" spans="1:6" ht="34.5" x14ac:dyDescent="0.25">
      <c r="A399" s="171" t="s">
        <v>118</v>
      </c>
      <c r="B399" s="186">
        <v>7</v>
      </c>
      <c r="C399" s="159">
        <v>2</v>
      </c>
      <c r="D399" s="160" t="s">
        <v>609</v>
      </c>
      <c r="E399" s="152" t="s">
        <v>117</v>
      </c>
      <c r="F399" s="142">
        <v>200</v>
      </c>
    </row>
    <row r="400" spans="1:6" ht="31.5" customHeight="1" x14ac:dyDescent="0.25">
      <c r="A400" s="171" t="s">
        <v>605</v>
      </c>
      <c r="B400" s="186">
        <v>7</v>
      </c>
      <c r="C400" s="159">
        <v>2</v>
      </c>
      <c r="D400" s="160" t="s">
        <v>610</v>
      </c>
      <c r="E400" s="152">
        <v>0</v>
      </c>
      <c r="F400" s="142">
        <v>10.7</v>
      </c>
    </row>
    <row r="401" spans="1:6" ht="34.5" x14ac:dyDescent="0.25">
      <c r="A401" s="171" t="s">
        <v>118</v>
      </c>
      <c r="B401" s="186">
        <v>7</v>
      </c>
      <c r="C401" s="159">
        <v>2</v>
      </c>
      <c r="D401" s="160" t="s">
        <v>610</v>
      </c>
      <c r="E401" s="152" t="s">
        <v>117</v>
      </c>
      <c r="F401" s="142">
        <v>10.7</v>
      </c>
    </row>
    <row r="402" spans="1:6" x14ac:dyDescent="0.25">
      <c r="A402" s="171" t="s">
        <v>169</v>
      </c>
      <c r="B402" s="186">
        <v>7</v>
      </c>
      <c r="C402" s="159">
        <v>2</v>
      </c>
      <c r="D402" s="160" t="s">
        <v>168</v>
      </c>
      <c r="E402" s="152">
        <v>0</v>
      </c>
      <c r="F402" s="142">
        <v>24748.9</v>
      </c>
    </row>
    <row r="403" spans="1:6" ht="34.5" x14ac:dyDescent="0.25">
      <c r="A403" s="171" t="s">
        <v>118</v>
      </c>
      <c r="B403" s="186">
        <v>7</v>
      </c>
      <c r="C403" s="159">
        <v>2</v>
      </c>
      <c r="D403" s="160" t="s">
        <v>168</v>
      </c>
      <c r="E403" s="152" t="s">
        <v>117</v>
      </c>
      <c r="F403" s="142">
        <v>23864.400000000001</v>
      </c>
    </row>
    <row r="404" spans="1:6" ht="34.5" x14ac:dyDescent="0.25">
      <c r="A404" s="171" t="s">
        <v>12</v>
      </c>
      <c r="B404" s="186">
        <v>7</v>
      </c>
      <c r="C404" s="159">
        <v>2</v>
      </c>
      <c r="D404" s="160" t="s">
        <v>168</v>
      </c>
      <c r="E404" s="152" t="s">
        <v>10</v>
      </c>
      <c r="F404" s="142">
        <v>859.5</v>
      </c>
    </row>
    <row r="405" spans="1:6" x14ac:dyDescent="0.25">
      <c r="A405" s="171" t="s">
        <v>36</v>
      </c>
      <c r="B405" s="186">
        <v>7</v>
      </c>
      <c r="C405" s="159">
        <v>2</v>
      </c>
      <c r="D405" s="160" t="s">
        <v>168</v>
      </c>
      <c r="E405" s="152" t="s">
        <v>35</v>
      </c>
      <c r="F405" s="142">
        <v>6.2</v>
      </c>
    </row>
    <row r="406" spans="1:6" x14ac:dyDescent="0.25">
      <c r="A406" s="171" t="s">
        <v>103</v>
      </c>
      <c r="B406" s="186">
        <v>7</v>
      </c>
      <c r="C406" s="159">
        <v>2</v>
      </c>
      <c r="D406" s="160" t="s">
        <v>168</v>
      </c>
      <c r="E406" s="152" t="s">
        <v>102</v>
      </c>
      <c r="F406" s="142">
        <v>18.8</v>
      </c>
    </row>
    <row r="407" spans="1:6" x14ac:dyDescent="0.25">
      <c r="A407" s="171" t="s">
        <v>149</v>
      </c>
      <c r="B407" s="186">
        <v>7</v>
      </c>
      <c r="C407" s="159">
        <v>2</v>
      </c>
      <c r="D407" s="160" t="s">
        <v>148</v>
      </c>
      <c r="E407" s="152">
        <v>0</v>
      </c>
      <c r="F407" s="142">
        <v>50519.5</v>
      </c>
    </row>
    <row r="408" spans="1:6" ht="23.25" x14ac:dyDescent="0.25">
      <c r="A408" s="171" t="s">
        <v>611</v>
      </c>
      <c r="B408" s="186">
        <v>7</v>
      </c>
      <c r="C408" s="159">
        <v>2</v>
      </c>
      <c r="D408" s="160" t="s">
        <v>612</v>
      </c>
      <c r="E408" s="152">
        <v>0</v>
      </c>
      <c r="F408" s="142">
        <v>3913.3</v>
      </c>
    </row>
    <row r="409" spans="1:6" ht="34.5" x14ac:dyDescent="0.25">
      <c r="A409" s="171" t="s">
        <v>118</v>
      </c>
      <c r="B409" s="186">
        <v>7</v>
      </c>
      <c r="C409" s="159">
        <v>2</v>
      </c>
      <c r="D409" s="160" t="s">
        <v>612</v>
      </c>
      <c r="E409" s="152" t="s">
        <v>117</v>
      </c>
      <c r="F409" s="142">
        <v>3913.3</v>
      </c>
    </row>
    <row r="410" spans="1:6" x14ac:dyDescent="0.25">
      <c r="A410" s="171" t="s">
        <v>17</v>
      </c>
      <c r="B410" s="186">
        <v>7</v>
      </c>
      <c r="C410" s="159">
        <v>2</v>
      </c>
      <c r="D410" s="160" t="s">
        <v>693</v>
      </c>
      <c r="E410" s="152">
        <v>0</v>
      </c>
      <c r="F410" s="142">
        <v>452.1</v>
      </c>
    </row>
    <row r="411" spans="1:6" ht="34.5" x14ac:dyDescent="0.25">
      <c r="A411" s="171" t="s">
        <v>118</v>
      </c>
      <c r="B411" s="186">
        <v>7</v>
      </c>
      <c r="C411" s="159">
        <v>2</v>
      </c>
      <c r="D411" s="160" t="s">
        <v>693</v>
      </c>
      <c r="E411" s="152" t="s">
        <v>117</v>
      </c>
      <c r="F411" s="142">
        <v>452.1</v>
      </c>
    </row>
    <row r="412" spans="1:6" x14ac:dyDescent="0.25">
      <c r="A412" s="171" t="s">
        <v>15</v>
      </c>
      <c r="B412" s="186">
        <v>7</v>
      </c>
      <c r="C412" s="159">
        <v>2</v>
      </c>
      <c r="D412" s="160" t="s">
        <v>694</v>
      </c>
      <c r="E412" s="152">
        <v>0</v>
      </c>
      <c r="F412" s="142">
        <v>2938.5</v>
      </c>
    </row>
    <row r="413" spans="1:6" ht="34.5" x14ac:dyDescent="0.25">
      <c r="A413" s="171" t="s">
        <v>118</v>
      </c>
      <c r="B413" s="186">
        <v>7</v>
      </c>
      <c r="C413" s="159">
        <v>2</v>
      </c>
      <c r="D413" s="160" t="s">
        <v>694</v>
      </c>
      <c r="E413" s="152" t="s">
        <v>117</v>
      </c>
      <c r="F413" s="142">
        <v>2938.5</v>
      </c>
    </row>
    <row r="414" spans="1:6" x14ac:dyDescent="0.25">
      <c r="A414" s="171" t="s">
        <v>13</v>
      </c>
      <c r="B414" s="186">
        <v>7</v>
      </c>
      <c r="C414" s="159">
        <v>2</v>
      </c>
      <c r="D414" s="160" t="s">
        <v>695</v>
      </c>
      <c r="E414" s="152">
        <v>0</v>
      </c>
      <c r="F414" s="142">
        <v>65.5</v>
      </c>
    </row>
    <row r="415" spans="1:6" ht="34.5" x14ac:dyDescent="0.25">
      <c r="A415" s="171" t="s">
        <v>118</v>
      </c>
      <c r="B415" s="186">
        <v>7</v>
      </c>
      <c r="C415" s="159">
        <v>2</v>
      </c>
      <c r="D415" s="160" t="s">
        <v>695</v>
      </c>
      <c r="E415" s="152" t="s">
        <v>117</v>
      </c>
      <c r="F415" s="142">
        <v>65.5</v>
      </c>
    </row>
    <row r="416" spans="1:6" x14ac:dyDescent="0.25">
      <c r="A416" s="171" t="s">
        <v>101</v>
      </c>
      <c r="B416" s="186">
        <v>7</v>
      </c>
      <c r="C416" s="159">
        <v>2</v>
      </c>
      <c r="D416" s="160" t="s">
        <v>696</v>
      </c>
      <c r="E416" s="152">
        <v>0</v>
      </c>
      <c r="F416" s="142">
        <v>22.5</v>
      </c>
    </row>
    <row r="417" spans="1:6" ht="34.5" x14ac:dyDescent="0.25">
      <c r="A417" s="171" t="s">
        <v>118</v>
      </c>
      <c r="B417" s="186">
        <v>7</v>
      </c>
      <c r="C417" s="159">
        <v>2</v>
      </c>
      <c r="D417" s="160" t="s">
        <v>696</v>
      </c>
      <c r="E417" s="152" t="s">
        <v>117</v>
      </c>
      <c r="F417" s="142">
        <v>22.5</v>
      </c>
    </row>
    <row r="418" spans="1:6" x14ac:dyDescent="0.25">
      <c r="A418" s="171" t="s">
        <v>24</v>
      </c>
      <c r="B418" s="186">
        <v>7</v>
      </c>
      <c r="C418" s="159">
        <v>2</v>
      </c>
      <c r="D418" s="160" t="s">
        <v>697</v>
      </c>
      <c r="E418" s="152">
        <v>0</v>
      </c>
      <c r="F418" s="142">
        <v>24.4</v>
      </c>
    </row>
    <row r="419" spans="1:6" ht="34.5" x14ac:dyDescent="0.25">
      <c r="A419" s="171" t="s">
        <v>118</v>
      </c>
      <c r="B419" s="186">
        <v>7</v>
      </c>
      <c r="C419" s="159">
        <v>2</v>
      </c>
      <c r="D419" s="160" t="s">
        <v>697</v>
      </c>
      <c r="E419" s="152" t="s">
        <v>117</v>
      </c>
      <c r="F419" s="142">
        <v>24.4</v>
      </c>
    </row>
    <row r="420" spans="1:6" x14ac:dyDescent="0.25">
      <c r="A420" s="171" t="s">
        <v>23</v>
      </c>
      <c r="B420" s="186">
        <v>7</v>
      </c>
      <c r="C420" s="159">
        <v>2</v>
      </c>
      <c r="D420" s="160" t="s">
        <v>698</v>
      </c>
      <c r="E420" s="152">
        <v>0</v>
      </c>
      <c r="F420" s="142">
        <v>9.1999999999999993</v>
      </c>
    </row>
    <row r="421" spans="1:6" ht="34.5" x14ac:dyDescent="0.25">
      <c r="A421" s="171" t="s">
        <v>118</v>
      </c>
      <c r="B421" s="186">
        <v>7</v>
      </c>
      <c r="C421" s="159">
        <v>2</v>
      </c>
      <c r="D421" s="160" t="s">
        <v>698</v>
      </c>
      <c r="E421" s="152" t="s">
        <v>117</v>
      </c>
      <c r="F421" s="142">
        <v>9.1999999999999993</v>
      </c>
    </row>
    <row r="422" spans="1:6" x14ac:dyDescent="0.25">
      <c r="A422" s="171" t="s">
        <v>22</v>
      </c>
      <c r="B422" s="186">
        <v>7</v>
      </c>
      <c r="C422" s="159">
        <v>2</v>
      </c>
      <c r="D422" s="160" t="s">
        <v>699</v>
      </c>
      <c r="E422" s="152">
        <v>0</v>
      </c>
      <c r="F422" s="142">
        <v>57.6</v>
      </c>
    </row>
    <row r="423" spans="1:6" ht="34.5" x14ac:dyDescent="0.25">
      <c r="A423" s="171" t="s">
        <v>118</v>
      </c>
      <c r="B423" s="186">
        <v>7</v>
      </c>
      <c r="C423" s="159">
        <v>2</v>
      </c>
      <c r="D423" s="160" t="s">
        <v>699</v>
      </c>
      <c r="E423" s="152" t="s">
        <v>117</v>
      </c>
      <c r="F423" s="142">
        <v>57.6</v>
      </c>
    </row>
    <row r="424" spans="1:6" ht="23.25" x14ac:dyDescent="0.25">
      <c r="A424" s="171" t="s">
        <v>608</v>
      </c>
      <c r="B424" s="186">
        <v>7</v>
      </c>
      <c r="C424" s="159">
        <v>2</v>
      </c>
      <c r="D424" s="160" t="s">
        <v>613</v>
      </c>
      <c r="E424" s="152">
        <v>0</v>
      </c>
      <c r="F424" s="142">
        <v>579.1</v>
      </c>
    </row>
    <row r="425" spans="1:6" ht="34.5" x14ac:dyDescent="0.25">
      <c r="A425" s="171" t="s">
        <v>118</v>
      </c>
      <c r="B425" s="186">
        <v>7</v>
      </c>
      <c r="C425" s="159">
        <v>2</v>
      </c>
      <c r="D425" s="160" t="s">
        <v>613</v>
      </c>
      <c r="E425" s="152" t="s">
        <v>117</v>
      </c>
      <c r="F425" s="142">
        <v>579.1</v>
      </c>
    </row>
    <row r="426" spans="1:6" ht="31.5" customHeight="1" x14ac:dyDescent="0.25">
      <c r="A426" s="171" t="s">
        <v>614</v>
      </c>
      <c r="B426" s="186">
        <v>7</v>
      </c>
      <c r="C426" s="159">
        <v>2</v>
      </c>
      <c r="D426" s="160" t="s">
        <v>615</v>
      </c>
      <c r="E426" s="152">
        <v>0</v>
      </c>
      <c r="F426" s="142">
        <v>30.8</v>
      </c>
    </row>
    <row r="427" spans="1:6" ht="34.5" x14ac:dyDescent="0.25">
      <c r="A427" s="171" t="s">
        <v>118</v>
      </c>
      <c r="B427" s="186">
        <v>7</v>
      </c>
      <c r="C427" s="159">
        <v>2</v>
      </c>
      <c r="D427" s="160" t="s">
        <v>615</v>
      </c>
      <c r="E427" s="152" t="s">
        <v>117</v>
      </c>
      <c r="F427" s="142">
        <v>30.8</v>
      </c>
    </row>
    <row r="428" spans="1:6" ht="23.25" x14ac:dyDescent="0.25">
      <c r="A428" s="171" t="s">
        <v>616</v>
      </c>
      <c r="B428" s="186">
        <v>7</v>
      </c>
      <c r="C428" s="159">
        <v>2</v>
      </c>
      <c r="D428" s="160" t="s">
        <v>617</v>
      </c>
      <c r="E428" s="152">
        <v>0</v>
      </c>
      <c r="F428" s="142">
        <v>10816.3</v>
      </c>
    </row>
    <row r="429" spans="1:6" ht="34.5" x14ac:dyDescent="0.25">
      <c r="A429" s="171" t="s">
        <v>118</v>
      </c>
      <c r="B429" s="186">
        <v>7</v>
      </c>
      <c r="C429" s="159">
        <v>2</v>
      </c>
      <c r="D429" s="160" t="s">
        <v>617</v>
      </c>
      <c r="E429" s="152" t="s">
        <v>117</v>
      </c>
      <c r="F429" s="142">
        <v>10816.3</v>
      </c>
    </row>
    <row r="430" spans="1:6" x14ac:dyDescent="0.25">
      <c r="A430" s="171" t="s">
        <v>17</v>
      </c>
      <c r="B430" s="186">
        <v>7</v>
      </c>
      <c r="C430" s="159">
        <v>2</v>
      </c>
      <c r="D430" s="160" t="s">
        <v>700</v>
      </c>
      <c r="E430" s="152">
        <v>0</v>
      </c>
      <c r="F430" s="142">
        <v>300.10000000000002</v>
      </c>
    </row>
    <row r="431" spans="1:6" ht="34.5" x14ac:dyDescent="0.25">
      <c r="A431" s="171" t="s">
        <v>118</v>
      </c>
      <c r="B431" s="186">
        <v>7</v>
      </c>
      <c r="C431" s="159">
        <v>2</v>
      </c>
      <c r="D431" s="160" t="s">
        <v>700</v>
      </c>
      <c r="E431" s="152" t="s">
        <v>117</v>
      </c>
      <c r="F431" s="142">
        <v>300.10000000000002</v>
      </c>
    </row>
    <row r="432" spans="1:6" x14ac:dyDescent="0.25">
      <c r="A432" s="171" t="s">
        <v>15</v>
      </c>
      <c r="B432" s="186">
        <v>7</v>
      </c>
      <c r="C432" s="159">
        <v>2</v>
      </c>
      <c r="D432" s="160" t="s">
        <v>701</v>
      </c>
      <c r="E432" s="152">
        <v>0</v>
      </c>
      <c r="F432" s="142">
        <v>6970.1</v>
      </c>
    </row>
    <row r="433" spans="1:6" ht="34.5" x14ac:dyDescent="0.25">
      <c r="A433" s="171" t="s">
        <v>118</v>
      </c>
      <c r="B433" s="186">
        <v>7</v>
      </c>
      <c r="C433" s="159">
        <v>2</v>
      </c>
      <c r="D433" s="160" t="s">
        <v>701</v>
      </c>
      <c r="E433" s="152" t="s">
        <v>117</v>
      </c>
      <c r="F433" s="142">
        <v>6970.1</v>
      </c>
    </row>
    <row r="434" spans="1:6" x14ac:dyDescent="0.25">
      <c r="A434" s="171" t="s">
        <v>13</v>
      </c>
      <c r="B434" s="186">
        <v>7</v>
      </c>
      <c r="C434" s="159">
        <v>2</v>
      </c>
      <c r="D434" s="160" t="s">
        <v>702</v>
      </c>
      <c r="E434" s="152">
        <v>0</v>
      </c>
      <c r="F434" s="142">
        <v>96.7</v>
      </c>
    </row>
    <row r="435" spans="1:6" ht="34.5" x14ac:dyDescent="0.25">
      <c r="A435" s="171" t="s">
        <v>118</v>
      </c>
      <c r="B435" s="186">
        <v>7</v>
      </c>
      <c r="C435" s="159">
        <v>2</v>
      </c>
      <c r="D435" s="160" t="s">
        <v>702</v>
      </c>
      <c r="E435" s="152" t="s">
        <v>117</v>
      </c>
      <c r="F435" s="142">
        <v>96.7</v>
      </c>
    </row>
    <row r="436" spans="1:6" x14ac:dyDescent="0.25">
      <c r="A436" s="171" t="s">
        <v>101</v>
      </c>
      <c r="B436" s="186">
        <v>7</v>
      </c>
      <c r="C436" s="159">
        <v>2</v>
      </c>
      <c r="D436" s="160" t="s">
        <v>703</v>
      </c>
      <c r="E436" s="152">
        <v>0</v>
      </c>
      <c r="F436" s="142">
        <v>25.8</v>
      </c>
    </row>
    <row r="437" spans="1:6" ht="34.5" x14ac:dyDescent="0.25">
      <c r="A437" s="171" t="s">
        <v>118</v>
      </c>
      <c r="B437" s="186">
        <v>7</v>
      </c>
      <c r="C437" s="159">
        <v>2</v>
      </c>
      <c r="D437" s="160" t="s">
        <v>703</v>
      </c>
      <c r="E437" s="152" t="s">
        <v>117</v>
      </c>
      <c r="F437" s="142">
        <v>25.8</v>
      </c>
    </row>
    <row r="438" spans="1:6" x14ac:dyDescent="0.25">
      <c r="A438" s="171" t="s">
        <v>24</v>
      </c>
      <c r="B438" s="186">
        <v>7</v>
      </c>
      <c r="C438" s="159">
        <v>2</v>
      </c>
      <c r="D438" s="160" t="s">
        <v>704</v>
      </c>
      <c r="E438" s="152">
        <v>0</v>
      </c>
      <c r="F438" s="142">
        <v>113.2</v>
      </c>
    </row>
    <row r="439" spans="1:6" ht="34.5" x14ac:dyDescent="0.25">
      <c r="A439" s="171" t="s">
        <v>118</v>
      </c>
      <c r="B439" s="186">
        <v>7</v>
      </c>
      <c r="C439" s="159">
        <v>2</v>
      </c>
      <c r="D439" s="160" t="s">
        <v>704</v>
      </c>
      <c r="E439" s="152" t="s">
        <v>117</v>
      </c>
      <c r="F439" s="142">
        <v>113.2</v>
      </c>
    </row>
    <row r="440" spans="1:6" x14ac:dyDescent="0.25">
      <c r="A440" s="171" t="s">
        <v>23</v>
      </c>
      <c r="B440" s="186">
        <v>7</v>
      </c>
      <c r="C440" s="159">
        <v>2</v>
      </c>
      <c r="D440" s="160" t="s">
        <v>705</v>
      </c>
      <c r="E440" s="152">
        <v>0</v>
      </c>
      <c r="F440" s="142">
        <v>45.5</v>
      </c>
    </row>
    <row r="441" spans="1:6" ht="34.5" x14ac:dyDescent="0.25">
      <c r="A441" s="171" t="s">
        <v>118</v>
      </c>
      <c r="B441" s="186">
        <v>7</v>
      </c>
      <c r="C441" s="159">
        <v>2</v>
      </c>
      <c r="D441" s="160" t="s">
        <v>705</v>
      </c>
      <c r="E441" s="152" t="s">
        <v>117</v>
      </c>
      <c r="F441" s="142">
        <v>45.5</v>
      </c>
    </row>
    <row r="442" spans="1:6" x14ac:dyDescent="0.25">
      <c r="A442" s="171" t="s">
        <v>22</v>
      </c>
      <c r="B442" s="186">
        <v>7</v>
      </c>
      <c r="C442" s="159">
        <v>2</v>
      </c>
      <c r="D442" s="160" t="s">
        <v>706</v>
      </c>
      <c r="E442" s="152">
        <v>0</v>
      </c>
      <c r="F442" s="142">
        <v>11.5</v>
      </c>
    </row>
    <row r="443" spans="1:6" ht="34.5" x14ac:dyDescent="0.25">
      <c r="A443" s="171" t="s">
        <v>118</v>
      </c>
      <c r="B443" s="186">
        <v>7</v>
      </c>
      <c r="C443" s="159">
        <v>2</v>
      </c>
      <c r="D443" s="160" t="s">
        <v>706</v>
      </c>
      <c r="E443" s="152" t="s">
        <v>117</v>
      </c>
      <c r="F443" s="142">
        <v>11.5</v>
      </c>
    </row>
    <row r="444" spans="1:6" ht="23.25" x14ac:dyDescent="0.25">
      <c r="A444" s="171" t="s">
        <v>167</v>
      </c>
      <c r="B444" s="186">
        <v>7</v>
      </c>
      <c r="C444" s="159">
        <v>2</v>
      </c>
      <c r="D444" s="160" t="s">
        <v>166</v>
      </c>
      <c r="E444" s="152">
        <v>0</v>
      </c>
      <c r="F444" s="142">
        <v>11882</v>
      </c>
    </row>
    <row r="445" spans="1:6" ht="34.5" x14ac:dyDescent="0.25">
      <c r="A445" s="171" t="s">
        <v>118</v>
      </c>
      <c r="B445" s="186">
        <v>7</v>
      </c>
      <c r="C445" s="159">
        <v>2</v>
      </c>
      <c r="D445" s="160" t="s">
        <v>166</v>
      </c>
      <c r="E445" s="152" t="s">
        <v>117</v>
      </c>
      <c r="F445" s="142">
        <v>8098.7</v>
      </c>
    </row>
    <row r="446" spans="1:6" ht="34.5" x14ac:dyDescent="0.25">
      <c r="A446" s="171" t="s">
        <v>12</v>
      </c>
      <c r="B446" s="186">
        <v>7</v>
      </c>
      <c r="C446" s="159">
        <v>2</v>
      </c>
      <c r="D446" s="160" t="s">
        <v>166</v>
      </c>
      <c r="E446" s="152" t="s">
        <v>10</v>
      </c>
      <c r="F446" s="142">
        <v>3783.3</v>
      </c>
    </row>
    <row r="447" spans="1:6" x14ac:dyDescent="0.25">
      <c r="A447" s="171" t="s">
        <v>17</v>
      </c>
      <c r="B447" s="186">
        <v>7</v>
      </c>
      <c r="C447" s="159">
        <v>2</v>
      </c>
      <c r="D447" s="160" t="s">
        <v>711</v>
      </c>
      <c r="E447" s="152">
        <v>0</v>
      </c>
      <c r="F447" s="142">
        <v>322.7</v>
      </c>
    </row>
    <row r="448" spans="1:6" ht="34.5" x14ac:dyDescent="0.25">
      <c r="A448" s="171" t="s">
        <v>118</v>
      </c>
      <c r="B448" s="186">
        <v>7</v>
      </c>
      <c r="C448" s="159">
        <v>2</v>
      </c>
      <c r="D448" s="160" t="s">
        <v>711</v>
      </c>
      <c r="E448" s="152" t="s">
        <v>117</v>
      </c>
      <c r="F448" s="142">
        <v>322.7</v>
      </c>
    </row>
    <row r="449" spans="1:6" ht="34.5" x14ac:dyDescent="0.25">
      <c r="A449" s="171" t="s">
        <v>12</v>
      </c>
      <c r="B449" s="186">
        <v>7</v>
      </c>
      <c r="C449" s="159">
        <v>2</v>
      </c>
      <c r="D449" s="160" t="s">
        <v>711</v>
      </c>
      <c r="E449" s="152" t="s">
        <v>10</v>
      </c>
      <c r="F449" s="142">
        <v>0</v>
      </c>
    </row>
    <row r="450" spans="1:6" x14ac:dyDescent="0.25">
      <c r="A450" s="171" t="s">
        <v>15</v>
      </c>
      <c r="B450" s="186">
        <v>7</v>
      </c>
      <c r="C450" s="159">
        <v>2</v>
      </c>
      <c r="D450" s="160" t="s">
        <v>712</v>
      </c>
      <c r="E450" s="152">
        <v>0</v>
      </c>
      <c r="F450" s="142">
        <v>11549.1</v>
      </c>
    </row>
    <row r="451" spans="1:6" ht="34.5" x14ac:dyDescent="0.25">
      <c r="A451" s="171" t="s">
        <v>118</v>
      </c>
      <c r="B451" s="186">
        <v>7</v>
      </c>
      <c r="C451" s="159">
        <v>2</v>
      </c>
      <c r="D451" s="160" t="s">
        <v>712</v>
      </c>
      <c r="E451" s="152" t="s">
        <v>117</v>
      </c>
      <c r="F451" s="142">
        <v>8599.1</v>
      </c>
    </row>
    <row r="452" spans="1:6" ht="34.5" x14ac:dyDescent="0.25">
      <c r="A452" s="171" t="s">
        <v>12</v>
      </c>
      <c r="B452" s="186">
        <v>7</v>
      </c>
      <c r="C452" s="159">
        <v>2</v>
      </c>
      <c r="D452" s="160" t="s">
        <v>712</v>
      </c>
      <c r="E452" s="152" t="s">
        <v>10</v>
      </c>
      <c r="F452" s="142">
        <v>2950</v>
      </c>
    </row>
    <row r="453" spans="1:6" x14ac:dyDescent="0.25">
      <c r="A453" s="171" t="s">
        <v>13</v>
      </c>
      <c r="B453" s="186">
        <v>7</v>
      </c>
      <c r="C453" s="159">
        <v>2</v>
      </c>
      <c r="D453" s="160" t="s">
        <v>713</v>
      </c>
      <c r="E453" s="152">
        <v>0</v>
      </c>
      <c r="F453" s="142">
        <v>293.5</v>
      </c>
    </row>
    <row r="454" spans="1:6" ht="34.5" x14ac:dyDescent="0.25">
      <c r="A454" s="171" t="s">
        <v>118</v>
      </c>
      <c r="B454" s="186">
        <v>7</v>
      </c>
      <c r="C454" s="159">
        <v>2</v>
      </c>
      <c r="D454" s="160" t="s">
        <v>713</v>
      </c>
      <c r="E454" s="152" t="s">
        <v>117</v>
      </c>
      <c r="F454" s="142">
        <v>246.4</v>
      </c>
    </row>
    <row r="455" spans="1:6" ht="34.5" x14ac:dyDescent="0.25">
      <c r="A455" s="171" t="s">
        <v>12</v>
      </c>
      <c r="B455" s="186">
        <v>7</v>
      </c>
      <c r="C455" s="159">
        <v>2</v>
      </c>
      <c r="D455" s="160" t="s">
        <v>713</v>
      </c>
      <c r="E455" s="152" t="s">
        <v>10</v>
      </c>
      <c r="F455" s="142">
        <v>47.1</v>
      </c>
    </row>
    <row r="456" spans="1:6" ht="23.25" x14ac:dyDescent="0.25">
      <c r="A456" s="171" t="s">
        <v>145</v>
      </c>
      <c r="B456" s="186">
        <v>7</v>
      </c>
      <c r="C456" s="159">
        <v>2</v>
      </c>
      <c r="D456" s="160" t="s">
        <v>144</v>
      </c>
      <c r="E456" s="152">
        <v>0</v>
      </c>
      <c r="F456" s="142">
        <v>258</v>
      </c>
    </row>
    <row r="457" spans="1:6" x14ac:dyDescent="0.25">
      <c r="A457" s="171" t="s">
        <v>17</v>
      </c>
      <c r="B457" s="186">
        <v>7</v>
      </c>
      <c r="C457" s="159">
        <v>2</v>
      </c>
      <c r="D457" s="160" t="s">
        <v>689</v>
      </c>
      <c r="E457" s="152">
        <v>0</v>
      </c>
      <c r="F457" s="142">
        <v>258</v>
      </c>
    </row>
    <row r="458" spans="1:6" ht="34.5" x14ac:dyDescent="0.25">
      <c r="A458" s="171" t="s">
        <v>118</v>
      </c>
      <c r="B458" s="186">
        <v>7</v>
      </c>
      <c r="C458" s="159">
        <v>2</v>
      </c>
      <c r="D458" s="160" t="s">
        <v>689</v>
      </c>
      <c r="E458" s="152" t="s">
        <v>117</v>
      </c>
      <c r="F458" s="142">
        <v>230</v>
      </c>
    </row>
    <row r="459" spans="1:6" ht="34.5" x14ac:dyDescent="0.25">
      <c r="A459" s="171" t="s">
        <v>12</v>
      </c>
      <c r="B459" s="186">
        <v>7</v>
      </c>
      <c r="C459" s="159">
        <v>2</v>
      </c>
      <c r="D459" s="160" t="s">
        <v>689</v>
      </c>
      <c r="E459" s="152" t="s">
        <v>10</v>
      </c>
      <c r="F459" s="142">
        <v>28</v>
      </c>
    </row>
    <row r="460" spans="1:6" ht="23.25" x14ac:dyDescent="0.25">
      <c r="A460" s="171" t="s">
        <v>165</v>
      </c>
      <c r="B460" s="186">
        <v>7</v>
      </c>
      <c r="C460" s="159">
        <v>2</v>
      </c>
      <c r="D460" s="160" t="s">
        <v>164</v>
      </c>
      <c r="E460" s="152">
        <v>0</v>
      </c>
      <c r="F460" s="142">
        <v>407</v>
      </c>
    </row>
    <row r="461" spans="1:6" ht="23.25" x14ac:dyDescent="0.25">
      <c r="A461" s="171" t="s">
        <v>163</v>
      </c>
      <c r="B461" s="186">
        <v>7</v>
      </c>
      <c r="C461" s="159">
        <v>2</v>
      </c>
      <c r="D461" s="160" t="s">
        <v>162</v>
      </c>
      <c r="E461" s="152">
        <v>0</v>
      </c>
      <c r="F461" s="142">
        <v>407</v>
      </c>
    </row>
    <row r="462" spans="1:6" x14ac:dyDescent="0.25">
      <c r="A462" s="171" t="s">
        <v>669</v>
      </c>
      <c r="B462" s="186">
        <v>7</v>
      </c>
      <c r="C462" s="159">
        <v>2</v>
      </c>
      <c r="D462" s="160" t="s">
        <v>162</v>
      </c>
      <c r="E462" s="152">
        <v>100</v>
      </c>
      <c r="F462" s="142">
        <v>407</v>
      </c>
    </row>
    <row r="463" spans="1:6" ht="23.25" x14ac:dyDescent="0.25">
      <c r="A463" s="171" t="s">
        <v>141</v>
      </c>
      <c r="B463" s="186">
        <v>7</v>
      </c>
      <c r="C463" s="159">
        <v>2</v>
      </c>
      <c r="D463" s="160" t="s">
        <v>140</v>
      </c>
      <c r="E463" s="152">
        <v>0</v>
      </c>
      <c r="F463" s="142">
        <v>12248.7</v>
      </c>
    </row>
    <row r="464" spans="1:6" ht="23.25" x14ac:dyDescent="0.25">
      <c r="A464" s="171" t="s">
        <v>137</v>
      </c>
      <c r="B464" s="186">
        <v>7</v>
      </c>
      <c r="C464" s="159">
        <v>2</v>
      </c>
      <c r="D464" s="160" t="s">
        <v>136</v>
      </c>
      <c r="E464" s="152">
        <v>0</v>
      </c>
      <c r="F464" s="142">
        <v>12248.7</v>
      </c>
    </row>
    <row r="465" spans="1:6" ht="23.25" x14ac:dyDescent="0.25">
      <c r="A465" s="171" t="s">
        <v>135</v>
      </c>
      <c r="B465" s="186">
        <v>7</v>
      </c>
      <c r="C465" s="159">
        <v>2</v>
      </c>
      <c r="D465" s="160" t="s">
        <v>134</v>
      </c>
      <c r="E465" s="152">
        <v>0</v>
      </c>
      <c r="F465" s="142">
        <v>12248.7</v>
      </c>
    </row>
    <row r="466" spans="1:6" ht="23.25" x14ac:dyDescent="0.25">
      <c r="A466" s="171" t="s">
        <v>690</v>
      </c>
      <c r="B466" s="186">
        <v>7</v>
      </c>
      <c r="C466" s="159">
        <v>2</v>
      </c>
      <c r="D466" s="160" t="s">
        <v>134</v>
      </c>
      <c r="E466" s="152">
        <v>100</v>
      </c>
      <c r="F466" s="142">
        <v>12248.7</v>
      </c>
    </row>
    <row r="467" spans="1:6" x14ac:dyDescent="0.25">
      <c r="A467" s="171" t="s">
        <v>161</v>
      </c>
      <c r="B467" s="186">
        <v>7</v>
      </c>
      <c r="C467" s="159">
        <v>7</v>
      </c>
      <c r="D467" s="160">
        <v>0</v>
      </c>
      <c r="E467" s="152">
        <v>0</v>
      </c>
      <c r="F467" s="142">
        <v>16501.900000000001</v>
      </c>
    </row>
    <row r="468" spans="1:6" ht="23.25" x14ac:dyDescent="0.25">
      <c r="A468" s="171" t="s">
        <v>68</v>
      </c>
      <c r="B468" s="186">
        <v>7</v>
      </c>
      <c r="C468" s="159">
        <v>7</v>
      </c>
      <c r="D468" s="160" t="s">
        <v>67</v>
      </c>
      <c r="E468" s="152">
        <v>0</v>
      </c>
      <c r="F468" s="142">
        <v>16118.1</v>
      </c>
    </row>
    <row r="469" spans="1:6" x14ac:dyDescent="0.25">
      <c r="A469" s="171" t="s">
        <v>160</v>
      </c>
      <c r="B469" s="186">
        <v>7</v>
      </c>
      <c r="C469" s="159">
        <v>7</v>
      </c>
      <c r="D469" s="160" t="s">
        <v>159</v>
      </c>
      <c r="E469" s="152">
        <v>0</v>
      </c>
      <c r="F469" s="142">
        <v>16118.1</v>
      </c>
    </row>
    <row r="470" spans="1:6" x14ac:dyDescent="0.25">
      <c r="A470" s="171" t="s">
        <v>618</v>
      </c>
      <c r="B470" s="186">
        <v>7</v>
      </c>
      <c r="C470" s="159">
        <v>7</v>
      </c>
      <c r="D470" s="160" t="s">
        <v>619</v>
      </c>
      <c r="E470" s="152">
        <v>0</v>
      </c>
      <c r="F470" s="142">
        <v>7664.1</v>
      </c>
    </row>
    <row r="471" spans="1:6" ht="23.25" x14ac:dyDescent="0.25">
      <c r="A471" s="171" t="s">
        <v>42</v>
      </c>
      <c r="B471" s="186">
        <v>7</v>
      </c>
      <c r="C471" s="159">
        <v>7</v>
      </c>
      <c r="D471" s="160" t="s">
        <v>619</v>
      </c>
      <c r="E471" s="152" t="s">
        <v>41</v>
      </c>
      <c r="F471" s="142">
        <v>7664.1</v>
      </c>
    </row>
    <row r="472" spans="1:6" x14ac:dyDescent="0.25">
      <c r="A472" s="171" t="s">
        <v>158</v>
      </c>
      <c r="B472" s="186">
        <v>7</v>
      </c>
      <c r="C472" s="159">
        <v>7</v>
      </c>
      <c r="D472" s="160" t="s">
        <v>157</v>
      </c>
      <c r="E472" s="152">
        <v>0</v>
      </c>
      <c r="F472" s="142">
        <v>7156</v>
      </c>
    </row>
    <row r="473" spans="1:6" ht="23.25" x14ac:dyDescent="0.25">
      <c r="A473" s="171" t="s">
        <v>42</v>
      </c>
      <c r="B473" s="186">
        <v>7</v>
      </c>
      <c r="C473" s="159">
        <v>7</v>
      </c>
      <c r="D473" s="160" t="s">
        <v>157</v>
      </c>
      <c r="E473" s="152" t="s">
        <v>41</v>
      </c>
      <c r="F473" s="142">
        <v>356.7</v>
      </c>
    </row>
    <row r="474" spans="1:6" ht="34.5" x14ac:dyDescent="0.25">
      <c r="A474" s="171" t="s">
        <v>118</v>
      </c>
      <c r="B474" s="186">
        <v>7</v>
      </c>
      <c r="C474" s="159">
        <v>7</v>
      </c>
      <c r="D474" s="160" t="s">
        <v>157</v>
      </c>
      <c r="E474" s="152" t="s">
        <v>117</v>
      </c>
      <c r="F474" s="142">
        <v>6343.9</v>
      </c>
    </row>
    <row r="475" spans="1:6" ht="34.5" x14ac:dyDescent="0.25">
      <c r="A475" s="171" t="s">
        <v>12</v>
      </c>
      <c r="B475" s="186">
        <v>7</v>
      </c>
      <c r="C475" s="159">
        <v>7</v>
      </c>
      <c r="D475" s="160" t="s">
        <v>157</v>
      </c>
      <c r="E475" s="152" t="s">
        <v>10</v>
      </c>
      <c r="F475" s="142">
        <v>455.4</v>
      </c>
    </row>
    <row r="476" spans="1:6" x14ac:dyDescent="0.25">
      <c r="A476" s="171" t="s">
        <v>156</v>
      </c>
      <c r="B476" s="186">
        <v>7</v>
      </c>
      <c r="C476" s="159">
        <v>7</v>
      </c>
      <c r="D476" s="160" t="s">
        <v>155</v>
      </c>
      <c r="E476" s="152">
        <v>0</v>
      </c>
      <c r="F476" s="142">
        <v>1298</v>
      </c>
    </row>
    <row r="477" spans="1:6" ht="34.5" x14ac:dyDescent="0.25">
      <c r="A477" s="171" t="s">
        <v>118</v>
      </c>
      <c r="B477" s="186">
        <v>7</v>
      </c>
      <c r="C477" s="159">
        <v>7</v>
      </c>
      <c r="D477" s="160" t="s">
        <v>155</v>
      </c>
      <c r="E477" s="152" t="s">
        <v>117</v>
      </c>
      <c r="F477" s="142">
        <v>1220.5</v>
      </c>
    </row>
    <row r="478" spans="1:6" ht="34.5" x14ac:dyDescent="0.25">
      <c r="A478" s="171" t="s">
        <v>12</v>
      </c>
      <c r="B478" s="186">
        <v>7</v>
      </c>
      <c r="C478" s="159">
        <v>7</v>
      </c>
      <c r="D478" s="160" t="s">
        <v>155</v>
      </c>
      <c r="E478" s="152" t="s">
        <v>10</v>
      </c>
      <c r="F478" s="142">
        <v>77.5</v>
      </c>
    </row>
    <row r="479" spans="1:6" ht="23.25" x14ac:dyDescent="0.25">
      <c r="A479" s="171" t="s">
        <v>32</v>
      </c>
      <c r="B479" s="186">
        <v>7</v>
      </c>
      <c r="C479" s="159">
        <v>7</v>
      </c>
      <c r="D479" s="160" t="s">
        <v>31</v>
      </c>
      <c r="E479" s="152">
        <v>0</v>
      </c>
      <c r="F479" s="142">
        <v>383.8</v>
      </c>
    </row>
    <row r="480" spans="1:6" x14ac:dyDescent="0.25">
      <c r="A480" s="171" t="s">
        <v>154</v>
      </c>
      <c r="B480" s="186">
        <v>7</v>
      </c>
      <c r="C480" s="159">
        <v>7</v>
      </c>
      <c r="D480" s="160" t="s">
        <v>153</v>
      </c>
      <c r="E480" s="152">
        <v>0</v>
      </c>
      <c r="F480" s="142">
        <v>383.8</v>
      </c>
    </row>
    <row r="481" spans="1:6" ht="23.25" x14ac:dyDescent="0.25">
      <c r="A481" s="171" t="s">
        <v>152</v>
      </c>
      <c r="B481" s="186">
        <v>7</v>
      </c>
      <c r="C481" s="159">
        <v>7</v>
      </c>
      <c r="D481" s="160" t="s">
        <v>151</v>
      </c>
      <c r="E481" s="152">
        <v>0</v>
      </c>
      <c r="F481" s="142">
        <v>383.8</v>
      </c>
    </row>
    <row r="482" spans="1:6" ht="23.25" x14ac:dyDescent="0.25">
      <c r="A482" s="171" t="s">
        <v>143</v>
      </c>
      <c r="B482" s="186">
        <v>7</v>
      </c>
      <c r="C482" s="159">
        <v>7</v>
      </c>
      <c r="D482" s="160" t="s">
        <v>151</v>
      </c>
      <c r="E482" s="152" t="s">
        <v>142</v>
      </c>
      <c r="F482" s="142">
        <v>11.2</v>
      </c>
    </row>
    <row r="483" spans="1:6" ht="23.25" x14ac:dyDescent="0.25">
      <c r="A483" s="171" t="s">
        <v>27</v>
      </c>
      <c r="B483" s="186">
        <v>7</v>
      </c>
      <c r="C483" s="159">
        <v>7</v>
      </c>
      <c r="D483" s="160" t="s">
        <v>151</v>
      </c>
      <c r="E483" s="152" t="s">
        <v>25</v>
      </c>
      <c r="F483" s="142">
        <v>372.6</v>
      </c>
    </row>
    <row r="484" spans="1:6" x14ac:dyDescent="0.25">
      <c r="A484" s="171" t="s">
        <v>150</v>
      </c>
      <c r="B484" s="186">
        <v>7</v>
      </c>
      <c r="C484" s="159">
        <v>9</v>
      </c>
      <c r="D484" s="160">
        <v>0</v>
      </c>
      <c r="E484" s="152">
        <v>0</v>
      </c>
      <c r="F484" s="142">
        <v>36331.800000000003</v>
      </c>
    </row>
    <row r="485" spans="1:6" x14ac:dyDescent="0.25">
      <c r="A485" s="171" t="s">
        <v>180</v>
      </c>
      <c r="B485" s="186">
        <v>7</v>
      </c>
      <c r="C485" s="159">
        <v>9</v>
      </c>
      <c r="D485" s="160" t="s">
        <v>179</v>
      </c>
      <c r="E485" s="152">
        <v>0</v>
      </c>
      <c r="F485" s="142">
        <v>2695.2</v>
      </c>
    </row>
    <row r="486" spans="1:6" x14ac:dyDescent="0.25">
      <c r="A486" s="171" t="s">
        <v>178</v>
      </c>
      <c r="B486" s="186">
        <v>7</v>
      </c>
      <c r="C486" s="159">
        <v>9</v>
      </c>
      <c r="D486" s="160" t="s">
        <v>177</v>
      </c>
      <c r="E486" s="152">
        <v>0</v>
      </c>
      <c r="F486" s="142">
        <v>2695.2</v>
      </c>
    </row>
    <row r="487" spans="1:6" x14ac:dyDescent="0.25">
      <c r="A487" s="171" t="s">
        <v>176</v>
      </c>
      <c r="B487" s="186">
        <v>7</v>
      </c>
      <c r="C487" s="159">
        <v>9</v>
      </c>
      <c r="D487" s="160" t="s">
        <v>175</v>
      </c>
      <c r="E487" s="152">
        <v>0</v>
      </c>
      <c r="F487" s="142">
        <v>395.9</v>
      </c>
    </row>
    <row r="488" spans="1:6" ht="23.25" x14ac:dyDescent="0.25">
      <c r="A488" s="171" t="s">
        <v>230</v>
      </c>
      <c r="B488" s="186">
        <v>7</v>
      </c>
      <c r="C488" s="159">
        <v>9</v>
      </c>
      <c r="D488" s="160" t="s">
        <v>175</v>
      </c>
      <c r="E488" s="152" t="s">
        <v>228</v>
      </c>
      <c r="F488" s="142">
        <v>296.89999999999998</v>
      </c>
    </row>
    <row r="489" spans="1:6" ht="23.25" x14ac:dyDescent="0.25">
      <c r="A489" s="171" t="s">
        <v>27</v>
      </c>
      <c r="B489" s="186">
        <v>7</v>
      </c>
      <c r="C489" s="159">
        <v>9</v>
      </c>
      <c r="D489" s="160" t="s">
        <v>175</v>
      </c>
      <c r="E489" s="152" t="s">
        <v>25</v>
      </c>
      <c r="F489" s="142">
        <v>99</v>
      </c>
    </row>
    <row r="490" spans="1:6" x14ac:dyDescent="0.25">
      <c r="A490" s="171" t="s">
        <v>174</v>
      </c>
      <c r="B490" s="186">
        <v>7</v>
      </c>
      <c r="C490" s="159">
        <v>9</v>
      </c>
      <c r="D490" s="160" t="s">
        <v>173</v>
      </c>
      <c r="E490" s="152">
        <v>0</v>
      </c>
      <c r="F490" s="142">
        <v>2299.3000000000002</v>
      </c>
    </row>
    <row r="491" spans="1:6" ht="23.25" x14ac:dyDescent="0.25">
      <c r="A491" s="171" t="s">
        <v>27</v>
      </c>
      <c r="B491" s="186">
        <v>7</v>
      </c>
      <c r="C491" s="159">
        <v>9</v>
      </c>
      <c r="D491" s="160" t="s">
        <v>173</v>
      </c>
      <c r="E491" s="152" t="s">
        <v>25</v>
      </c>
      <c r="F491" s="142">
        <v>2299.3000000000002</v>
      </c>
    </row>
    <row r="492" spans="1:6" ht="23.25" x14ac:dyDescent="0.25">
      <c r="A492" s="171" t="s">
        <v>68</v>
      </c>
      <c r="B492" s="186">
        <v>7</v>
      </c>
      <c r="C492" s="159">
        <v>9</v>
      </c>
      <c r="D492" s="160" t="s">
        <v>67</v>
      </c>
      <c r="E492" s="152">
        <v>0</v>
      </c>
      <c r="F492" s="142">
        <v>14750.2</v>
      </c>
    </row>
    <row r="493" spans="1:6" x14ac:dyDescent="0.25">
      <c r="A493" s="171" t="s">
        <v>149</v>
      </c>
      <c r="B493" s="186">
        <v>7</v>
      </c>
      <c r="C493" s="159">
        <v>9</v>
      </c>
      <c r="D493" s="160" t="s">
        <v>148</v>
      </c>
      <c r="E493" s="152">
        <v>0</v>
      </c>
      <c r="F493" s="142">
        <v>71.099999999999994</v>
      </c>
    </row>
    <row r="494" spans="1:6" x14ac:dyDescent="0.25">
      <c r="A494" s="171" t="s">
        <v>147</v>
      </c>
      <c r="B494" s="186">
        <v>7</v>
      </c>
      <c r="C494" s="159">
        <v>9</v>
      </c>
      <c r="D494" s="160" t="s">
        <v>146</v>
      </c>
      <c r="E494" s="152">
        <v>0</v>
      </c>
      <c r="F494" s="142">
        <v>71.099999999999994</v>
      </c>
    </row>
    <row r="495" spans="1:6" ht="23.25" x14ac:dyDescent="0.25">
      <c r="A495" s="171" t="s">
        <v>27</v>
      </c>
      <c r="B495" s="186">
        <v>7</v>
      </c>
      <c r="C495" s="159">
        <v>9</v>
      </c>
      <c r="D495" s="160" t="s">
        <v>146</v>
      </c>
      <c r="E495" s="152" t="s">
        <v>25</v>
      </c>
      <c r="F495" s="142">
        <v>71.099999999999994</v>
      </c>
    </row>
    <row r="496" spans="1:6" ht="23.25" x14ac:dyDescent="0.25">
      <c r="A496" s="171" t="s">
        <v>145</v>
      </c>
      <c r="B496" s="186">
        <v>7</v>
      </c>
      <c r="C496" s="159">
        <v>9</v>
      </c>
      <c r="D496" s="160" t="s">
        <v>144</v>
      </c>
      <c r="E496" s="152">
        <v>0</v>
      </c>
      <c r="F496" s="142">
        <v>14679.1</v>
      </c>
    </row>
    <row r="497" spans="1:6" ht="30.75" customHeight="1" x14ac:dyDescent="0.25">
      <c r="A497" s="171" t="s">
        <v>620</v>
      </c>
      <c r="B497" s="186">
        <v>7</v>
      </c>
      <c r="C497" s="159">
        <v>9</v>
      </c>
      <c r="D497" s="160" t="s">
        <v>621</v>
      </c>
      <c r="E497" s="152">
        <v>0</v>
      </c>
      <c r="F497" s="142">
        <v>9844.5</v>
      </c>
    </row>
    <row r="498" spans="1:6" ht="23.25" x14ac:dyDescent="0.25">
      <c r="A498" s="171" t="s">
        <v>690</v>
      </c>
      <c r="B498" s="186">
        <v>7</v>
      </c>
      <c r="C498" s="159">
        <v>9</v>
      </c>
      <c r="D498" s="160" t="s">
        <v>621</v>
      </c>
      <c r="E498" s="152">
        <v>100</v>
      </c>
      <c r="F498" s="142">
        <v>9367.7999999999993</v>
      </c>
    </row>
    <row r="499" spans="1:6" ht="23.25" x14ac:dyDescent="0.25">
      <c r="A499" s="171" t="s">
        <v>52</v>
      </c>
      <c r="B499" s="186">
        <v>7</v>
      </c>
      <c r="C499" s="159">
        <v>9</v>
      </c>
      <c r="D499" s="160" t="s">
        <v>621</v>
      </c>
      <c r="E499" s="152" t="s">
        <v>51</v>
      </c>
      <c r="F499" s="142">
        <v>108.4</v>
      </c>
    </row>
    <row r="500" spans="1:6" ht="23.25" x14ac:dyDescent="0.25">
      <c r="A500" s="171" t="s">
        <v>27</v>
      </c>
      <c r="B500" s="186">
        <v>7</v>
      </c>
      <c r="C500" s="159">
        <v>9</v>
      </c>
      <c r="D500" s="160" t="s">
        <v>621</v>
      </c>
      <c r="E500" s="152" t="s">
        <v>25</v>
      </c>
      <c r="F500" s="142">
        <v>139.9</v>
      </c>
    </row>
    <row r="501" spans="1:6" ht="57" x14ac:dyDescent="0.25">
      <c r="A501" s="171" t="s">
        <v>38</v>
      </c>
      <c r="B501" s="186">
        <v>7</v>
      </c>
      <c r="C501" s="159">
        <v>9</v>
      </c>
      <c r="D501" s="160" t="s">
        <v>621</v>
      </c>
      <c r="E501" s="152" t="s">
        <v>37</v>
      </c>
      <c r="F501" s="142">
        <v>4</v>
      </c>
    </row>
    <row r="502" spans="1:6" x14ac:dyDescent="0.25">
      <c r="A502" s="171" t="s">
        <v>36</v>
      </c>
      <c r="B502" s="186">
        <v>7</v>
      </c>
      <c r="C502" s="159">
        <v>9</v>
      </c>
      <c r="D502" s="160" t="s">
        <v>621</v>
      </c>
      <c r="E502" s="152" t="s">
        <v>35</v>
      </c>
      <c r="F502" s="142">
        <v>12.9</v>
      </c>
    </row>
    <row r="503" spans="1:6" x14ac:dyDescent="0.25">
      <c r="A503" s="171" t="s">
        <v>103</v>
      </c>
      <c r="B503" s="186">
        <v>7</v>
      </c>
      <c r="C503" s="159">
        <v>9</v>
      </c>
      <c r="D503" s="160" t="s">
        <v>621</v>
      </c>
      <c r="E503" s="152" t="s">
        <v>102</v>
      </c>
      <c r="F503" s="142">
        <v>211.5</v>
      </c>
    </row>
    <row r="504" spans="1:6" x14ac:dyDescent="0.25">
      <c r="A504" s="171" t="s">
        <v>17</v>
      </c>
      <c r="B504" s="186">
        <v>7</v>
      </c>
      <c r="C504" s="159">
        <v>9</v>
      </c>
      <c r="D504" s="160" t="s">
        <v>689</v>
      </c>
      <c r="E504" s="152">
        <v>0</v>
      </c>
      <c r="F504" s="142">
        <v>4730.8999999999996</v>
      </c>
    </row>
    <row r="505" spans="1:6" ht="23.25" x14ac:dyDescent="0.25">
      <c r="A505" s="171" t="s">
        <v>690</v>
      </c>
      <c r="B505" s="186">
        <v>7</v>
      </c>
      <c r="C505" s="159">
        <v>9</v>
      </c>
      <c r="D505" s="160" t="s">
        <v>689</v>
      </c>
      <c r="E505" s="152">
        <v>100</v>
      </c>
      <c r="F505" s="142">
        <v>4601.5999999999995</v>
      </c>
    </row>
    <row r="506" spans="1:6" ht="23.25" x14ac:dyDescent="0.25">
      <c r="A506" s="171" t="s">
        <v>52</v>
      </c>
      <c r="B506" s="186">
        <v>7</v>
      </c>
      <c r="C506" s="159">
        <v>9</v>
      </c>
      <c r="D506" s="160" t="s">
        <v>689</v>
      </c>
      <c r="E506" s="152" t="s">
        <v>51</v>
      </c>
      <c r="F506" s="142">
        <v>36.5</v>
      </c>
    </row>
    <row r="507" spans="1:6" ht="23.25" x14ac:dyDescent="0.25">
      <c r="A507" s="171" t="s">
        <v>27</v>
      </c>
      <c r="B507" s="186">
        <v>7</v>
      </c>
      <c r="C507" s="159">
        <v>9</v>
      </c>
      <c r="D507" s="160" t="s">
        <v>689</v>
      </c>
      <c r="E507" s="152" t="s">
        <v>25</v>
      </c>
      <c r="F507" s="142">
        <v>19.3</v>
      </c>
    </row>
    <row r="508" spans="1:6" x14ac:dyDescent="0.25">
      <c r="A508" s="171" t="s">
        <v>36</v>
      </c>
      <c r="B508" s="186">
        <v>7</v>
      </c>
      <c r="C508" s="159">
        <v>9</v>
      </c>
      <c r="D508" s="160" t="s">
        <v>689</v>
      </c>
      <c r="E508" s="152" t="s">
        <v>35</v>
      </c>
      <c r="F508" s="142">
        <v>3.8</v>
      </c>
    </row>
    <row r="509" spans="1:6" x14ac:dyDescent="0.25">
      <c r="A509" s="171" t="s">
        <v>103</v>
      </c>
      <c r="B509" s="186">
        <v>7</v>
      </c>
      <c r="C509" s="159">
        <v>9</v>
      </c>
      <c r="D509" s="160" t="s">
        <v>689</v>
      </c>
      <c r="E509" s="152" t="s">
        <v>102</v>
      </c>
      <c r="F509" s="142">
        <v>69.7</v>
      </c>
    </row>
    <row r="510" spans="1:6" x14ac:dyDescent="0.25">
      <c r="A510" s="171" t="s">
        <v>101</v>
      </c>
      <c r="B510" s="186">
        <v>7</v>
      </c>
      <c r="C510" s="159">
        <v>9</v>
      </c>
      <c r="D510" s="160" t="s">
        <v>707</v>
      </c>
      <c r="E510" s="152">
        <v>0</v>
      </c>
      <c r="F510" s="142">
        <v>103.7</v>
      </c>
    </row>
    <row r="511" spans="1:6" ht="23.25" x14ac:dyDescent="0.25">
      <c r="A511" s="171" t="s">
        <v>52</v>
      </c>
      <c r="B511" s="186">
        <v>7</v>
      </c>
      <c r="C511" s="159">
        <v>9</v>
      </c>
      <c r="D511" s="160" t="s">
        <v>707</v>
      </c>
      <c r="E511" s="152" t="s">
        <v>51</v>
      </c>
      <c r="F511" s="142">
        <v>103.7</v>
      </c>
    </row>
    <row r="512" spans="1:6" ht="23.25" x14ac:dyDescent="0.25">
      <c r="A512" s="171" t="s">
        <v>591</v>
      </c>
      <c r="B512" s="186">
        <v>7</v>
      </c>
      <c r="C512" s="159">
        <v>9</v>
      </c>
      <c r="D512" s="160" t="s">
        <v>47</v>
      </c>
      <c r="E512" s="152">
        <v>0</v>
      </c>
      <c r="F512" s="142">
        <v>5370.8</v>
      </c>
    </row>
    <row r="513" spans="1:6" x14ac:dyDescent="0.25">
      <c r="A513" s="171" t="s">
        <v>669</v>
      </c>
      <c r="B513" s="186">
        <v>7</v>
      </c>
      <c r="C513" s="159">
        <v>9</v>
      </c>
      <c r="D513" s="160" t="s">
        <v>47</v>
      </c>
      <c r="E513" s="152">
        <v>100</v>
      </c>
      <c r="F513" s="142">
        <v>3497.9</v>
      </c>
    </row>
    <row r="514" spans="1:6" ht="23.25" x14ac:dyDescent="0.25">
      <c r="A514" s="171" t="s">
        <v>27</v>
      </c>
      <c r="B514" s="186">
        <v>7</v>
      </c>
      <c r="C514" s="159">
        <v>9</v>
      </c>
      <c r="D514" s="160" t="s">
        <v>47</v>
      </c>
      <c r="E514" s="152" t="s">
        <v>25</v>
      </c>
      <c r="F514" s="142">
        <v>314.10000000000002</v>
      </c>
    </row>
    <row r="515" spans="1:6" ht="23.25" x14ac:dyDescent="0.25">
      <c r="A515" s="171" t="s">
        <v>46</v>
      </c>
      <c r="B515" s="186">
        <v>7</v>
      </c>
      <c r="C515" s="159">
        <v>9</v>
      </c>
      <c r="D515" s="160" t="s">
        <v>45</v>
      </c>
      <c r="E515" s="152">
        <v>0</v>
      </c>
      <c r="F515" s="142">
        <v>1437.8</v>
      </c>
    </row>
    <row r="516" spans="1:6" x14ac:dyDescent="0.25">
      <c r="A516" s="171" t="s">
        <v>669</v>
      </c>
      <c r="B516" s="186">
        <v>7</v>
      </c>
      <c r="C516" s="159">
        <v>9</v>
      </c>
      <c r="D516" s="160" t="s">
        <v>45</v>
      </c>
      <c r="E516" s="152">
        <v>100</v>
      </c>
      <c r="F516" s="142">
        <v>1437.8</v>
      </c>
    </row>
    <row r="517" spans="1:6" ht="23.25" x14ac:dyDescent="0.25">
      <c r="A517" s="171" t="s">
        <v>673</v>
      </c>
      <c r="B517" s="186">
        <v>7</v>
      </c>
      <c r="C517" s="159">
        <v>9</v>
      </c>
      <c r="D517" s="160" t="s">
        <v>681</v>
      </c>
      <c r="E517" s="152">
        <v>0</v>
      </c>
      <c r="F517" s="142">
        <v>26.3</v>
      </c>
    </row>
    <row r="518" spans="1:6" ht="23.25" x14ac:dyDescent="0.25">
      <c r="A518" s="171" t="s">
        <v>44</v>
      </c>
      <c r="B518" s="186">
        <v>7</v>
      </c>
      <c r="C518" s="159">
        <v>9</v>
      </c>
      <c r="D518" s="160" t="s">
        <v>681</v>
      </c>
      <c r="E518" s="152" t="s">
        <v>43</v>
      </c>
      <c r="F518" s="142">
        <v>20.5</v>
      </c>
    </row>
    <row r="519" spans="1:6" ht="57" x14ac:dyDescent="0.25">
      <c r="A519" s="171" t="s">
        <v>38</v>
      </c>
      <c r="B519" s="186">
        <v>7</v>
      </c>
      <c r="C519" s="159">
        <v>9</v>
      </c>
      <c r="D519" s="160" t="s">
        <v>681</v>
      </c>
      <c r="E519" s="152" t="s">
        <v>37</v>
      </c>
      <c r="F519" s="142">
        <v>1.3</v>
      </c>
    </row>
    <row r="520" spans="1:6" x14ac:dyDescent="0.25">
      <c r="A520" s="171" t="s">
        <v>36</v>
      </c>
      <c r="B520" s="186">
        <v>7</v>
      </c>
      <c r="C520" s="159">
        <v>9</v>
      </c>
      <c r="D520" s="160" t="s">
        <v>681</v>
      </c>
      <c r="E520" s="152" t="s">
        <v>35</v>
      </c>
      <c r="F520" s="142">
        <v>4.2</v>
      </c>
    </row>
    <row r="521" spans="1:6" x14ac:dyDescent="0.25">
      <c r="A521" s="171" t="s">
        <v>103</v>
      </c>
      <c r="B521" s="186">
        <v>7</v>
      </c>
      <c r="C521" s="159">
        <v>9</v>
      </c>
      <c r="D521" s="160" t="s">
        <v>681</v>
      </c>
      <c r="E521" s="152" t="s">
        <v>102</v>
      </c>
      <c r="F521" s="142">
        <v>0.3</v>
      </c>
    </row>
    <row r="522" spans="1:6" x14ac:dyDescent="0.25">
      <c r="A522" s="171" t="s">
        <v>23</v>
      </c>
      <c r="B522" s="186">
        <v>7</v>
      </c>
      <c r="C522" s="159">
        <v>9</v>
      </c>
      <c r="D522" s="160" t="s">
        <v>709</v>
      </c>
      <c r="E522" s="152">
        <v>0</v>
      </c>
      <c r="F522" s="142">
        <v>59.2</v>
      </c>
    </row>
    <row r="523" spans="1:6" ht="23.25" x14ac:dyDescent="0.25">
      <c r="A523" s="171" t="s">
        <v>27</v>
      </c>
      <c r="B523" s="186">
        <v>7</v>
      </c>
      <c r="C523" s="159">
        <v>9</v>
      </c>
      <c r="D523" s="160" t="s">
        <v>709</v>
      </c>
      <c r="E523" s="152" t="s">
        <v>25</v>
      </c>
      <c r="F523" s="142">
        <v>59.2</v>
      </c>
    </row>
    <row r="524" spans="1:6" x14ac:dyDescent="0.25">
      <c r="A524" s="171" t="s">
        <v>22</v>
      </c>
      <c r="B524" s="186">
        <v>7</v>
      </c>
      <c r="C524" s="159">
        <v>9</v>
      </c>
      <c r="D524" s="160" t="s">
        <v>710</v>
      </c>
      <c r="E524" s="152">
        <v>0</v>
      </c>
      <c r="F524" s="142">
        <v>35.5</v>
      </c>
    </row>
    <row r="525" spans="1:6" ht="23.25" x14ac:dyDescent="0.25">
      <c r="A525" s="171" t="s">
        <v>27</v>
      </c>
      <c r="B525" s="186">
        <v>7</v>
      </c>
      <c r="C525" s="159">
        <v>9</v>
      </c>
      <c r="D525" s="160" t="s">
        <v>710</v>
      </c>
      <c r="E525" s="152" t="s">
        <v>25</v>
      </c>
      <c r="F525" s="142">
        <v>35.5</v>
      </c>
    </row>
    <row r="526" spans="1:6" ht="23.25" x14ac:dyDescent="0.25">
      <c r="A526" s="171" t="s">
        <v>141</v>
      </c>
      <c r="B526" s="186">
        <v>7</v>
      </c>
      <c r="C526" s="159">
        <v>9</v>
      </c>
      <c r="D526" s="160" t="s">
        <v>140</v>
      </c>
      <c r="E526" s="152">
        <v>0</v>
      </c>
      <c r="F526" s="142">
        <v>13515.6</v>
      </c>
    </row>
    <row r="527" spans="1:6" ht="23.25" x14ac:dyDescent="0.25">
      <c r="A527" s="171" t="s">
        <v>137</v>
      </c>
      <c r="B527" s="186">
        <v>7</v>
      </c>
      <c r="C527" s="159">
        <v>9</v>
      </c>
      <c r="D527" s="160" t="s">
        <v>136</v>
      </c>
      <c r="E527" s="152">
        <v>0</v>
      </c>
      <c r="F527" s="142">
        <v>13515.6</v>
      </c>
    </row>
    <row r="528" spans="1:6" ht="23.25" x14ac:dyDescent="0.25">
      <c r="A528" s="171" t="s">
        <v>143</v>
      </c>
      <c r="B528" s="186">
        <v>7</v>
      </c>
      <c r="C528" s="159">
        <v>9</v>
      </c>
      <c r="D528" s="160" t="s">
        <v>136</v>
      </c>
      <c r="E528" s="152" t="s">
        <v>142</v>
      </c>
      <c r="F528" s="142">
        <v>25.8</v>
      </c>
    </row>
    <row r="529" spans="1:6" ht="23.25" x14ac:dyDescent="0.25">
      <c r="A529" s="171" t="s">
        <v>52</v>
      </c>
      <c r="B529" s="186">
        <v>7</v>
      </c>
      <c r="C529" s="159">
        <v>9</v>
      </c>
      <c r="D529" s="160" t="s">
        <v>136</v>
      </c>
      <c r="E529" s="152" t="s">
        <v>51</v>
      </c>
      <c r="F529" s="142">
        <v>156.80000000000001</v>
      </c>
    </row>
    <row r="530" spans="1:6" ht="23.25" x14ac:dyDescent="0.25">
      <c r="A530" s="171" t="s">
        <v>27</v>
      </c>
      <c r="B530" s="186">
        <v>7</v>
      </c>
      <c r="C530" s="159">
        <v>9</v>
      </c>
      <c r="D530" s="160" t="s">
        <v>136</v>
      </c>
      <c r="E530" s="152" t="s">
        <v>25</v>
      </c>
      <c r="F530" s="142">
        <v>517.29999999999995</v>
      </c>
    </row>
    <row r="531" spans="1:6" ht="57" x14ac:dyDescent="0.25">
      <c r="A531" s="171" t="s">
        <v>38</v>
      </c>
      <c r="B531" s="186">
        <v>7</v>
      </c>
      <c r="C531" s="159">
        <v>9</v>
      </c>
      <c r="D531" s="160" t="s">
        <v>136</v>
      </c>
      <c r="E531" s="152" t="s">
        <v>37</v>
      </c>
      <c r="F531" s="142">
        <v>7.7</v>
      </c>
    </row>
    <row r="532" spans="1:6" x14ac:dyDescent="0.25">
      <c r="A532" s="171" t="s">
        <v>36</v>
      </c>
      <c r="B532" s="186">
        <v>7</v>
      </c>
      <c r="C532" s="159">
        <v>9</v>
      </c>
      <c r="D532" s="160" t="s">
        <v>136</v>
      </c>
      <c r="E532" s="152" t="s">
        <v>35</v>
      </c>
      <c r="F532" s="142">
        <v>4</v>
      </c>
    </row>
    <row r="533" spans="1:6" x14ac:dyDescent="0.25">
      <c r="A533" s="171" t="s">
        <v>17</v>
      </c>
      <c r="B533" s="186">
        <v>7</v>
      </c>
      <c r="C533" s="159">
        <v>9</v>
      </c>
      <c r="D533" s="160" t="s">
        <v>745</v>
      </c>
      <c r="E533" s="152">
        <v>0</v>
      </c>
      <c r="F533" s="142">
        <v>2327.5</v>
      </c>
    </row>
    <row r="534" spans="1:6" ht="23.25" x14ac:dyDescent="0.25">
      <c r="A534" s="171" t="s">
        <v>52</v>
      </c>
      <c r="B534" s="186">
        <v>7</v>
      </c>
      <c r="C534" s="159">
        <v>9</v>
      </c>
      <c r="D534" s="160" t="s">
        <v>745</v>
      </c>
      <c r="E534" s="152" t="s">
        <v>51</v>
      </c>
      <c r="F534" s="142">
        <v>1836.1</v>
      </c>
    </row>
    <row r="535" spans="1:6" ht="23.25" x14ac:dyDescent="0.25">
      <c r="A535" s="171" t="s">
        <v>27</v>
      </c>
      <c r="B535" s="186">
        <v>7</v>
      </c>
      <c r="C535" s="159">
        <v>9</v>
      </c>
      <c r="D535" s="160" t="s">
        <v>745</v>
      </c>
      <c r="E535" s="152" t="s">
        <v>25</v>
      </c>
      <c r="F535" s="142">
        <v>482.2</v>
      </c>
    </row>
    <row r="536" spans="1:6" ht="57" x14ac:dyDescent="0.25">
      <c r="A536" s="171" t="s">
        <v>38</v>
      </c>
      <c r="B536" s="186">
        <v>7</v>
      </c>
      <c r="C536" s="159">
        <v>9</v>
      </c>
      <c r="D536" s="160" t="s">
        <v>745</v>
      </c>
      <c r="E536" s="152" t="s">
        <v>37</v>
      </c>
      <c r="F536" s="142">
        <v>9.1</v>
      </c>
    </row>
    <row r="537" spans="1:6" x14ac:dyDescent="0.25">
      <c r="A537" s="171" t="s">
        <v>103</v>
      </c>
      <c r="B537" s="186">
        <v>7</v>
      </c>
      <c r="C537" s="159">
        <v>9</v>
      </c>
      <c r="D537" s="160" t="s">
        <v>745</v>
      </c>
      <c r="E537" s="152" t="s">
        <v>102</v>
      </c>
      <c r="F537" s="142">
        <v>0.1</v>
      </c>
    </row>
    <row r="538" spans="1:6" x14ac:dyDescent="0.25">
      <c r="A538" s="171" t="s">
        <v>101</v>
      </c>
      <c r="B538" s="186">
        <v>7</v>
      </c>
      <c r="C538" s="159">
        <v>9</v>
      </c>
      <c r="D538" s="160" t="s">
        <v>746</v>
      </c>
      <c r="E538" s="152">
        <v>0</v>
      </c>
      <c r="F538" s="142">
        <v>67.099999999999994</v>
      </c>
    </row>
    <row r="539" spans="1:6" ht="23.25" x14ac:dyDescent="0.25">
      <c r="A539" s="171" t="s">
        <v>52</v>
      </c>
      <c r="B539" s="186">
        <v>7</v>
      </c>
      <c r="C539" s="159">
        <v>9</v>
      </c>
      <c r="D539" s="160" t="s">
        <v>746</v>
      </c>
      <c r="E539" s="152" t="s">
        <v>51</v>
      </c>
      <c r="F539" s="142">
        <v>67.099999999999994</v>
      </c>
    </row>
    <row r="540" spans="1:6" x14ac:dyDescent="0.25">
      <c r="A540" s="171" t="s">
        <v>22</v>
      </c>
      <c r="B540" s="186">
        <v>7</v>
      </c>
      <c r="C540" s="159">
        <v>9</v>
      </c>
      <c r="D540" s="160" t="s">
        <v>747</v>
      </c>
      <c r="E540" s="152">
        <v>0</v>
      </c>
      <c r="F540" s="142">
        <v>16.899999999999999</v>
      </c>
    </row>
    <row r="541" spans="1:6" ht="23.25" x14ac:dyDescent="0.25">
      <c r="A541" s="171" t="s">
        <v>27</v>
      </c>
      <c r="B541" s="186">
        <v>7</v>
      </c>
      <c r="C541" s="159">
        <v>9</v>
      </c>
      <c r="D541" s="160" t="s">
        <v>747</v>
      </c>
      <c r="E541" s="152" t="s">
        <v>25</v>
      </c>
      <c r="F541" s="142">
        <v>16.899999999999999</v>
      </c>
    </row>
    <row r="542" spans="1:6" ht="23.25" x14ac:dyDescent="0.25">
      <c r="A542" s="171" t="s">
        <v>135</v>
      </c>
      <c r="B542" s="186">
        <v>7</v>
      </c>
      <c r="C542" s="159">
        <v>9</v>
      </c>
      <c r="D542" s="160" t="s">
        <v>134</v>
      </c>
      <c r="E542" s="152"/>
      <c r="F542" s="142">
        <v>10392.5</v>
      </c>
    </row>
    <row r="543" spans="1:6" ht="23.25" x14ac:dyDescent="0.25">
      <c r="A543" s="171" t="s">
        <v>690</v>
      </c>
      <c r="B543" s="186">
        <v>7</v>
      </c>
      <c r="C543" s="159">
        <v>9</v>
      </c>
      <c r="D543" s="160" t="s">
        <v>134</v>
      </c>
      <c r="E543" s="152">
        <v>100</v>
      </c>
      <c r="F543" s="142">
        <v>10392.5</v>
      </c>
    </row>
    <row r="544" spans="1:6" x14ac:dyDescent="0.25">
      <c r="A544" s="171" t="s">
        <v>133</v>
      </c>
      <c r="B544" s="186">
        <v>8</v>
      </c>
      <c r="C544" s="159">
        <v>0</v>
      </c>
      <c r="D544" s="160">
        <v>0</v>
      </c>
      <c r="E544" s="152">
        <v>0</v>
      </c>
      <c r="F544" s="142">
        <v>39990.6</v>
      </c>
    </row>
    <row r="545" spans="1:6" x14ac:dyDescent="0.25">
      <c r="A545" s="171" t="s">
        <v>132</v>
      </c>
      <c r="B545" s="186">
        <v>8</v>
      </c>
      <c r="C545" s="159">
        <v>1</v>
      </c>
      <c r="D545" s="160">
        <v>0</v>
      </c>
      <c r="E545" s="152">
        <v>0</v>
      </c>
      <c r="F545" s="142">
        <v>31327</v>
      </c>
    </row>
    <row r="546" spans="1:6" ht="23.25" x14ac:dyDescent="0.25">
      <c r="A546" s="171" t="s">
        <v>115</v>
      </c>
      <c r="B546" s="186">
        <v>8</v>
      </c>
      <c r="C546" s="159">
        <v>1</v>
      </c>
      <c r="D546" s="160" t="s">
        <v>114</v>
      </c>
      <c r="E546" s="152">
        <v>0</v>
      </c>
      <c r="F546" s="142">
        <v>31327</v>
      </c>
    </row>
    <row r="547" spans="1:6" ht="23.25" x14ac:dyDescent="0.25">
      <c r="A547" s="171" t="s">
        <v>131</v>
      </c>
      <c r="B547" s="186">
        <v>8</v>
      </c>
      <c r="C547" s="159">
        <v>1</v>
      </c>
      <c r="D547" s="160" t="s">
        <v>130</v>
      </c>
      <c r="E547" s="152">
        <v>0</v>
      </c>
      <c r="F547" s="142">
        <v>17373.7</v>
      </c>
    </row>
    <row r="548" spans="1:6" x14ac:dyDescent="0.25">
      <c r="A548" s="171" t="s">
        <v>622</v>
      </c>
      <c r="B548" s="186">
        <v>8</v>
      </c>
      <c r="C548" s="159">
        <v>1</v>
      </c>
      <c r="D548" s="160" t="s">
        <v>623</v>
      </c>
      <c r="E548" s="152">
        <v>0</v>
      </c>
      <c r="F548" s="142">
        <v>10560.2</v>
      </c>
    </row>
    <row r="549" spans="1:6" ht="34.5" x14ac:dyDescent="0.25">
      <c r="A549" s="171" t="s">
        <v>118</v>
      </c>
      <c r="B549" s="186">
        <v>8</v>
      </c>
      <c r="C549" s="159">
        <v>1</v>
      </c>
      <c r="D549" s="160" t="s">
        <v>623</v>
      </c>
      <c r="E549" s="152" t="s">
        <v>117</v>
      </c>
      <c r="F549" s="142">
        <v>10560.2</v>
      </c>
    </row>
    <row r="550" spans="1:6" x14ac:dyDescent="0.25">
      <c r="A550" s="171" t="s">
        <v>17</v>
      </c>
      <c r="B550" s="186">
        <v>8</v>
      </c>
      <c r="C550" s="159">
        <v>1</v>
      </c>
      <c r="D550" s="160" t="s">
        <v>714</v>
      </c>
      <c r="E550" s="152">
        <v>0</v>
      </c>
      <c r="F550" s="142">
        <v>305.2</v>
      </c>
    </row>
    <row r="551" spans="1:6" ht="34.5" x14ac:dyDescent="0.25">
      <c r="A551" s="171" t="s">
        <v>118</v>
      </c>
      <c r="B551" s="186">
        <v>8</v>
      </c>
      <c r="C551" s="159">
        <v>1</v>
      </c>
      <c r="D551" s="160" t="s">
        <v>714</v>
      </c>
      <c r="E551" s="152" t="s">
        <v>117</v>
      </c>
      <c r="F551" s="142">
        <v>305.2</v>
      </c>
    </row>
    <row r="552" spans="1:6" x14ac:dyDescent="0.25">
      <c r="A552" s="171" t="s">
        <v>15</v>
      </c>
      <c r="B552" s="186">
        <v>8</v>
      </c>
      <c r="C552" s="159">
        <v>1</v>
      </c>
      <c r="D552" s="160" t="s">
        <v>715</v>
      </c>
      <c r="E552" s="152">
        <v>0</v>
      </c>
      <c r="F552" s="142">
        <v>4491.6000000000004</v>
      </c>
    </row>
    <row r="553" spans="1:6" ht="34.5" x14ac:dyDescent="0.25">
      <c r="A553" s="171" t="s">
        <v>118</v>
      </c>
      <c r="B553" s="186">
        <v>8</v>
      </c>
      <c r="C553" s="159">
        <v>1</v>
      </c>
      <c r="D553" s="160" t="s">
        <v>715</v>
      </c>
      <c r="E553" s="152" t="s">
        <v>117</v>
      </c>
      <c r="F553" s="142">
        <v>4491.6000000000004</v>
      </c>
    </row>
    <row r="554" spans="1:6" x14ac:dyDescent="0.25">
      <c r="A554" s="171" t="s">
        <v>13</v>
      </c>
      <c r="B554" s="186">
        <v>8</v>
      </c>
      <c r="C554" s="159">
        <v>1</v>
      </c>
      <c r="D554" s="160" t="s">
        <v>716</v>
      </c>
      <c r="E554" s="152">
        <v>0</v>
      </c>
      <c r="F554" s="142">
        <v>70.7</v>
      </c>
    </row>
    <row r="555" spans="1:6" ht="34.5" x14ac:dyDescent="0.25">
      <c r="A555" s="171" t="s">
        <v>118</v>
      </c>
      <c r="B555" s="186">
        <v>8</v>
      </c>
      <c r="C555" s="159">
        <v>1</v>
      </c>
      <c r="D555" s="160" t="s">
        <v>716</v>
      </c>
      <c r="E555" s="152" t="s">
        <v>117</v>
      </c>
      <c r="F555" s="142">
        <v>70.7</v>
      </c>
    </row>
    <row r="556" spans="1:6" x14ac:dyDescent="0.25">
      <c r="A556" s="171" t="s">
        <v>24</v>
      </c>
      <c r="B556" s="186">
        <v>8</v>
      </c>
      <c r="C556" s="159">
        <v>1</v>
      </c>
      <c r="D556" s="160" t="s">
        <v>717</v>
      </c>
      <c r="E556" s="152">
        <v>0</v>
      </c>
      <c r="F556" s="142">
        <v>83.4</v>
      </c>
    </row>
    <row r="557" spans="1:6" ht="34.5" x14ac:dyDescent="0.25">
      <c r="A557" s="171" t="s">
        <v>118</v>
      </c>
      <c r="B557" s="186">
        <v>8</v>
      </c>
      <c r="C557" s="159">
        <v>1</v>
      </c>
      <c r="D557" s="160" t="s">
        <v>717</v>
      </c>
      <c r="E557" s="152" t="s">
        <v>117</v>
      </c>
      <c r="F557" s="142">
        <v>83.4</v>
      </c>
    </row>
    <row r="558" spans="1:6" x14ac:dyDescent="0.25">
      <c r="A558" s="171" t="s">
        <v>23</v>
      </c>
      <c r="B558" s="186">
        <v>8</v>
      </c>
      <c r="C558" s="159">
        <v>1</v>
      </c>
      <c r="D558" s="160" t="s">
        <v>718</v>
      </c>
      <c r="E558" s="152">
        <v>0</v>
      </c>
      <c r="F558" s="142">
        <v>112.4</v>
      </c>
    </row>
    <row r="559" spans="1:6" ht="34.5" x14ac:dyDescent="0.25">
      <c r="A559" s="171" t="s">
        <v>118</v>
      </c>
      <c r="B559" s="186">
        <v>8</v>
      </c>
      <c r="C559" s="159">
        <v>1</v>
      </c>
      <c r="D559" s="160" t="s">
        <v>718</v>
      </c>
      <c r="E559" s="152" t="s">
        <v>117</v>
      </c>
      <c r="F559" s="142">
        <v>112.4</v>
      </c>
    </row>
    <row r="560" spans="1:6" x14ac:dyDescent="0.25">
      <c r="A560" s="171" t="s">
        <v>22</v>
      </c>
      <c r="B560" s="186">
        <v>8</v>
      </c>
      <c r="C560" s="159">
        <v>1</v>
      </c>
      <c r="D560" s="160" t="s">
        <v>719</v>
      </c>
      <c r="E560" s="152">
        <v>0</v>
      </c>
      <c r="F560" s="142">
        <v>41.1</v>
      </c>
    </row>
    <row r="561" spans="1:6" ht="34.5" x14ac:dyDescent="0.25">
      <c r="A561" s="171" t="s">
        <v>118</v>
      </c>
      <c r="B561" s="186">
        <v>8</v>
      </c>
      <c r="C561" s="159">
        <v>1</v>
      </c>
      <c r="D561" s="160" t="s">
        <v>719</v>
      </c>
      <c r="E561" s="152" t="s">
        <v>117</v>
      </c>
      <c r="F561" s="142">
        <v>41.1</v>
      </c>
    </row>
    <row r="562" spans="1:6" ht="34.5" x14ac:dyDescent="0.25">
      <c r="A562" s="171" t="s">
        <v>129</v>
      </c>
      <c r="B562" s="186">
        <v>8</v>
      </c>
      <c r="C562" s="159">
        <v>1</v>
      </c>
      <c r="D562" s="160" t="s">
        <v>128</v>
      </c>
      <c r="E562" s="152">
        <v>0</v>
      </c>
      <c r="F562" s="142">
        <v>557.5</v>
      </c>
    </row>
    <row r="563" spans="1:6" ht="23.25" x14ac:dyDescent="0.25">
      <c r="A563" s="171" t="s">
        <v>52</v>
      </c>
      <c r="B563" s="186">
        <v>8</v>
      </c>
      <c r="C563" s="159">
        <v>1</v>
      </c>
      <c r="D563" s="160" t="s">
        <v>128</v>
      </c>
      <c r="E563" s="152" t="s">
        <v>51</v>
      </c>
      <c r="F563" s="142">
        <v>27</v>
      </c>
    </row>
    <row r="564" spans="1:6" ht="23.25" x14ac:dyDescent="0.25">
      <c r="A564" s="171" t="s">
        <v>27</v>
      </c>
      <c r="B564" s="186">
        <v>8</v>
      </c>
      <c r="C564" s="159">
        <v>1</v>
      </c>
      <c r="D564" s="160" t="s">
        <v>128</v>
      </c>
      <c r="E564" s="152" t="s">
        <v>25</v>
      </c>
      <c r="F564" s="142">
        <v>530.5</v>
      </c>
    </row>
    <row r="565" spans="1:6" x14ac:dyDescent="0.25">
      <c r="A565" s="171" t="s">
        <v>17</v>
      </c>
      <c r="B565" s="186">
        <v>8</v>
      </c>
      <c r="C565" s="159">
        <v>1</v>
      </c>
      <c r="D565" s="160" t="s">
        <v>127</v>
      </c>
      <c r="E565" s="152">
        <v>0</v>
      </c>
      <c r="F565" s="142">
        <v>572.20000000000005</v>
      </c>
    </row>
    <row r="566" spans="1:6" ht="34.5" x14ac:dyDescent="0.25">
      <c r="A566" s="171" t="s">
        <v>12</v>
      </c>
      <c r="B566" s="186">
        <v>8</v>
      </c>
      <c r="C566" s="159">
        <v>1</v>
      </c>
      <c r="D566" s="160" t="s">
        <v>127</v>
      </c>
      <c r="E566" s="152" t="s">
        <v>10</v>
      </c>
      <c r="F566" s="142">
        <v>572.20000000000005</v>
      </c>
    </row>
    <row r="567" spans="1:6" x14ac:dyDescent="0.25">
      <c r="A567" s="171" t="s">
        <v>15</v>
      </c>
      <c r="B567" s="186">
        <v>8</v>
      </c>
      <c r="C567" s="159">
        <v>1</v>
      </c>
      <c r="D567" s="160" t="s">
        <v>126</v>
      </c>
      <c r="E567" s="152">
        <v>0</v>
      </c>
      <c r="F567" s="142">
        <v>131.1</v>
      </c>
    </row>
    <row r="568" spans="1:6" ht="34.5" x14ac:dyDescent="0.25">
      <c r="A568" s="171" t="s">
        <v>12</v>
      </c>
      <c r="B568" s="186">
        <v>8</v>
      </c>
      <c r="C568" s="159">
        <v>1</v>
      </c>
      <c r="D568" s="160" t="s">
        <v>126</v>
      </c>
      <c r="E568" s="152" t="s">
        <v>10</v>
      </c>
      <c r="F568" s="142">
        <v>131.1</v>
      </c>
    </row>
    <row r="569" spans="1:6" x14ac:dyDescent="0.25">
      <c r="A569" s="171" t="s">
        <v>13</v>
      </c>
      <c r="B569" s="186">
        <v>8</v>
      </c>
      <c r="C569" s="159">
        <v>1</v>
      </c>
      <c r="D569" s="160" t="s">
        <v>125</v>
      </c>
      <c r="E569" s="152">
        <v>0</v>
      </c>
      <c r="F569" s="142">
        <v>306.3</v>
      </c>
    </row>
    <row r="570" spans="1:6" ht="34.5" x14ac:dyDescent="0.25">
      <c r="A570" s="171" t="s">
        <v>12</v>
      </c>
      <c r="B570" s="186">
        <v>8</v>
      </c>
      <c r="C570" s="159">
        <v>1</v>
      </c>
      <c r="D570" s="160" t="s">
        <v>125</v>
      </c>
      <c r="E570" s="152" t="s">
        <v>10</v>
      </c>
      <c r="F570" s="142">
        <v>306.3</v>
      </c>
    </row>
    <row r="571" spans="1:6" x14ac:dyDescent="0.25">
      <c r="A571" s="171" t="s">
        <v>101</v>
      </c>
      <c r="B571" s="186">
        <v>8</v>
      </c>
      <c r="C571" s="159">
        <v>1</v>
      </c>
      <c r="D571" s="160" t="s">
        <v>124</v>
      </c>
      <c r="E571" s="152">
        <v>0</v>
      </c>
      <c r="F571" s="142">
        <v>17.8</v>
      </c>
    </row>
    <row r="572" spans="1:6" ht="34.5" x14ac:dyDescent="0.25">
      <c r="A572" s="171" t="s">
        <v>12</v>
      </c>
      <c r="B572" s="186">
        <v>8</v>
      </c>
      <c r="C572" s="159">
        <v>1</v>
      </c>
      <c r="D572" s="160" t="s">
        <v>124</v>
      </c>
      <c r="E572" s="152" t="s">
        <v>10</v>
      </c>
      <c r="F572" s="142">
        <v>17.8</v>
      </c>
    </row>
    <row r="573" spans="1:6" x14ac:dyDescent="0.25">
      <c r="A573" s="171" t="s">
        <v>24</v>
      </c>
      <c r="B573" s="186">
        <v>8</v>
      </c>
      <c r="C573" s="159">
        <v>1</v>
      </c>
      <c r="D573" s="160" t="s">
        <v>123</v>
      </c>
      <c r="E573" s="152">
        <v>0</v>
      </c>
      <c r="F573" s="142">
        <v>98.1</v>
      </c>
    </row>
    <row r="574" spans="1:6" ht="34.5" x14ac:dyDescent="0.25">
      <c r="A574" s="171" t="s">
        <v>12</v>
      </c>
      <c r="B574" s="186">
        <v>8</v>
      </c>
      <c r="C574" s="159">
        <v>1</v>
      </c>
      <c r="D574" s="160" t="s">
        <v>123</v>
      </c>
      <c r="E574" s="152" t="s">
        <v>10</v>
      </c>
      <c r="F574" s="142">
        <v>98.1</v>
      </c>
    </row>
    <row r="575" spans="1:6" x14ac:dyDescent="0.25">
      <c r="A575" s="171" t="s">
        <v>23</v>
      </c>
      <c r="B575" s="186">
        <v>8</v>
      </c>
      <c r="C575" s="159">
        <v>1</v>
      </c>
      <c r="D575" s="160" t="s">
        <v>122</v>
      </c>
      <c r="E575" s="152">
        <v>0</v>
      </c>
      <c r="F575" s="142">
        <v>22</v>
      </c>
    </row>
    <row r="576" spans="1:6" ht="34.5" x14ac:dyDescent="0.25">
      <c r="A576" s="171" t="s">
        <v>12</v>
      </c>
      <c r="B576" s="186">
        <v>8</v>
      </c>
      <c r="C576" s="159">
        <v>1</v>
      </c>
      <c r="D576" s="160" t="s">
        <v>122</v>
      </c>
      <c r="E576" s="152" t="s">
        <v>10</v>
      </c>
      <c r="F576" s="142">
        <v>22</v>
      </c>
    </row>
    <row r="577" spans="1:6" x14ac:dyDescent="0.25">
      <c r="A577" s="171" t="s">
        <v>22</v>
      </c>
      <c r="B577" s="186">
        <v>8</v>
      </c>
      <c r="C577" s="159">
        <v>1</v>
      </c>
      <c r="D577" s="160" t="s">
        <v>121</v>
      </c>
      <c r="E577" s="152">
        <v>0</v>
      </c>
      <c r="F577" s="142">
        <v>4.0999999999999996</v>
      </c>
    </row>
    <row r="578" spans="1:6" ht="34.5" x14ac:dyDescent="0.25">
      <c r="A578" s="171" t="s">
        <v>12</v>
      </c>
      <c r="B578" s="186">
        <v>8</v>
      </c>
      <c r="C578" s="159">
        <v>1</v>
      </c>
      <c r="D578" s="160" t="s">
        <v>121</v>
      </c>
      <c r="E578" s="152" t="s">
        <v>10</v>
      </c>
      <c r="F578" s="142">
        <v>4.0999999999999996</v>
      </c>
    </row>
    <row r="579" spans="1:6" x14ac:dyDescent="0.25">
      <c r="A579" s="171" t="s">
        <v>120</v>
      </c>
      <c r="B579" s="186">
        <v>8</v>
      </c>
      <c r="C579" s="159">
        <v>1</v>
      </c>
      <c r="D579" s="160" t="s">
        <v>119</v>
      </c>
      <c r="E579" s="152">
        <v>0</v>
      </c>
      <c r="F579" s="142">
        <v>13953.3</v>
      </c>
    </row>
    <row r="580" spans="1:6" ht="23.25" x14ac:dyDescent="0.25">
      <c r="A580" s="171" t="s">
        <v>624</v>
      </c>
      <c r="B580" s="186">
        <v>8</v>
      </c>
      <c r="C580" s="159">
        <v>1</v>
      </c>
      <c r="D580" s="160" t="s">
        <v>625</v>
      </c>
      <c r="E580" s="152">
        <v>0</v>
      </c>
      <c r="F580" s="142">
        <v>8878.4</v>
      </c>
    </row>
    <row r="581" spans="1:6" ht="34.5" x14ac:dyDescent="0.25">
      <c r="A581" s="171" t="s">
        <v>118</v>
      </c>
      <c r="B581" s="186">
        <v>8</v>
      </c>
      <c r="C581" s="159">
        <v>1</v>
      </c>
      <c r="D581" s="160" t="s">
        <v>625</v>
      </c>
      <c r="E581" s="152" t="s">
        <v>117</v>
      </c>
      <c r="F581" s="142">
        <v>8878.4</v>
      </c>
    </row>
    <row r="582" spans="1:6" x14ac:dyDescent="0.25">
      <c r="A582" s="171" t="s">
        <v>720</v>
      </c>
      <c r="B582" s="186">
        <v>8</v>
      </c>
      <c r="C582" s="159">
        <v>1</v>
      </c>
      <c r="D582" s="160" t="s">
        <v>721</v>
      </c>
      <c r="E582" s="152">
        <v>0</v>
      </c>
      <c r="F582" s="142">
        <v>273.7</v>
      </c>
    </row>
    <row r="583" spans="1:6" ht="34.5" x14ac:dyDescent="0.25">
      <c r="A583" s="171" t="s">
        <v>118</v>
      </c>
      <c r="B583" s="186">
        <v>8</v>
      </c>
      <c r="C583" s="159">
        <v>1</v>
      </c>
      <c r="D583" s="160" t="s">
        <v>721</v>
      </c>
      <c r="E583" s="152" t="s">
        <v>117</v>
      </c>
      <c r="F583" s="142">
        <v>273.7</v>
      </c>
    </row>
    <row r="584" spans="1:6" x14ac:dyDescent="0.25">
      <c r="A584" s="171" t="s">
        <v>15</v>
      </c>
      <c r="B584" s="186">
        <v>8</v>
      </c>
      <c r="C584" s="159">
        <v>1</v>
      </c>
      <c r="D584" s="160" t="s">
        <v>722</v>
      </c>
      <c r="E584" s="152">
        <v>0</v>
      </c>
      <c r="F584" s="142">
        <v>3837.1</v>
      </c>
    </row>
    <row r="585" spans="1:6" ht="34.5" x14ac:dyDescent="0.25">
      <c r="A585" s="171" t="s">
        <v>118</v>
      </c>
      <c r="B585" s="186">
        <v>8</v>
      </c>
      <c r="C585" s="159">
        <v>1</v>
      </c>
      <c r="D585" s="160" t="s">
        <v>722</v>
      </c>
      <c r="E585" s="152" t="s">
        <v>117</v>
      </c>
      <c r="F585" s="142">
        <v>3837.1</v>
      </c>
    </row>
    <row r="586" spans="1:6" x14ac:dyDescent="0.25">
      <c r="A586" s="171" t="s">
        <v>13</v>
      </c>
      <c r="B586" s="186">
        <v>8</v>
      </c>
      <c r="C586" s="159">
        <v>1</v>
      </c>
      <c r="D586" s="160" t="s">
        <v>723</v>
      </c>
      <c r="E586" s="152">
        <v>0</v>
      </c>
      <c r="F586" s="142">
        <v>191.6</v>
      </c>
    </row>
    <row r="587" spans="1:6" ht="34.5" x14ac:dyDescent="0.25">
      <c r="A587" s="171" t="s">
        <v>118</v>
      </c>
      <c r="B587" s="186">
        <v>8</v>
      </c>
      <c r="C587" s="159">
        <v>1</v>
      </c>
      <c r="D587" s="160" t="s">
        <v>723</v>
      </c>
      <c r="E587" s="152" t="s">
        <v>117</v>
      </c>
      <c r="F587" s="142">
        <v>191.6</v>
      </c>
    </row>
    <row r="588" spans="1:6" x14ac:dyDescent="0.25">
      <c r="A588" s="171" t="s">
        <v>24</v>
      </c>
      <c r="B588" s="186">
        <v>8</v>
      </c>
      <c r="C588" s="159">
        <v>1</v>
      </c>
      <c r="D588" s="160" t="s">
        <v>724</v>
      </c>
      <c r="E588" s="152">
        <v>0</v>
      </c>
      <c r="F588" s="142">
        <v>105.9</v>
      </c>
    </row>
    <row r="589" spans="1:6" ht="34.5" x14ac:dyDescent="0.25">
      <c r="A589" s="171" t="s">
        <v>118</v>
      </c>
      <c r="B589" s="186">
        <v>8</v>
      </c>
      <c r="C589" s="159">
        <v>1</v>
      </c>
      <c r="D589" s="160" t="s">
        <v>724</v>
      </c>
      <c r="E589" s="152" t="s">
        <v>117</v>
      </c>
      <c r="F589" s="142">
        <v>105.9</v>
      </c>
    </row>
    <row r="590" spans="1:6" x14ac:dyDescent="0.25">
      <c r="A590" s="171" t="s">
        <v>23</v>
      </c>
      <c r="B590" s="186">
        <v>8</v>
      </c>
      <c r="C590" s="159">
        <v>1</v>
      </c>
      <c r="D590" s="160" t="s">
        <v>725</v>
      </c>
      <c r="E590" s="152">
        <v>0</v>
      </c>
      <c r="F590" s="142">
        <v>49</v>
      </c>
    </row>
    <row r="591" spans="1:6" ht="34.5" x14ac:dyDescent="0.25">
      <c r="A591" s="171" t="s">
        <v>118</v>
      </c>
      <c r="B591" s="186">
        <v>8</v>
      </c>
      <c r="C591" s="159">
        <v>1</v>
      </c>
      <c r="D591" s="160" t="s">
        <v>725</v>
      </c>
      <c r="E591" s="152" t="s">
        <v>117</v>
      </c>
      <c r="F591" s="142">
        <v>49</v>
      </c>
    </row>
    <row r="592" spans="1:6" x14ac:dyDescent="0.25">
      <c r="A592" s="171" t="s">
        <v>22</v>
      </c>
      <c r="B592" s="186">
        <v>8</v>
      </c>
      <c r="C592" s="159">
        <v>1</v>
      </c>
      <c r="D592" s="160" t="s">
        <v>726</v>
      </c>
      <c r="E592" s="152">
        <v>0</v>
      </c>
      <c r="F592" s="142">
        <v>43.8</v>
      </c>
    </row>
    <row r="593" spans="1:6" ht="34.5" x14ac:dyDescent="0.25">
      <c r="A593" s="171" t="s">
        <v>118</v>
      </c>
      <c r="B593" s="186">
        <v>8</v>
      </c>
      <c r="C593" s="159">
        <v>1</v>
      </c>
      <c r="D593" s="160" t="s">
        <v>726</v>
      </c>
      <c r="E593" s="152" t="s">
        <v>117</v>
      </c>
      <c r="F593" s="142">
        <v>43.8</v>
      </c>
    </row>
    <row r="594" spans="1:6" x14ac:dyDescent="0.25">
      <c r="A594" s="171" t="s">
        <v>626</v>
      </c>
      <c r="B594" s="186">
        <v>8</v>
      </c>
      <c r="C594" s="159">
        <v>1</v>
      </c>
      <c r="D594" s="160" t="s">
        <v>627</v>
      </c>
      <c r="E594" s="152">
        <v>0</v>
      </c>
      <c r="F594" s="142">
        <v>573.79999999999995</v>
      </c>
    </row>
    <row r="595" spans="1:6" ht="34.5" x14ac:dyDescent="0.25">
      <c r="A595" s="171" t="s">
        <v>118</v>
      </c>
      <c r="B595" s="186">
        <v>8</v>
      </c>
      <c r="C595" s="159">
        <v>1</v>
      </c>
      <c r="D595" s="160" t="s">
        <v>627</v>
      </c>
      <c r="E595" s="152" t="s">
        <v>117</v>
      </c>
      <c r="F595" s="142">
        <v>573.79999999999995</v>
      </c>
    </row>
    <row r="596" spans="1:6" x14ac:dyDescent="0.25">
      <c r="A596" s="171" t="s">
        <v>116</v>
      </c>
      <c r="B596" s="186">
        <v>8</v>
      </c>
      <c r="C596" s="159">
        <v>4</v>
      </c>
      <c r="D596" s="160">
        <v>0</v>
      </c>
      <c r="E596" s="152">
        <v>0</v>
      </c>
      <c r="F596" s="142">
        <v>8663.6</v>
      </c>
    </row>
    <row r="597" spans="1:6" ht="23.25" x14ac:dyDescent="0.25">
      <c r="A597" s="171" t="s">
        <v>115</v>
      </c>
      <c r="B597" s="186">
        <v>8</v>
      </c>
      <c r="C597" s="159">
        <v>4</v>
      </c>
      <c r="D597" s="160" t="s">
        <v>114</v>
      </c>
      <c r="E597" s="152">
        <v>0</v>
      </c>
      <c r="F597" s="142">
        <v>7819.6</v>
      </c>
    </row>
    <row r="598" spans="1:6" ht="23.25" x14ac:dyDescent="0.25">
      <c r="A598" s="171" t="s">
        <v>113</v>
      </c>
      <c r="B598" s="186">
        <v>8</v>
      </c>
      <c r="C598" s="159">
        <v>4</v>
      </c>
      <c r="D598" s="160" t="s">
        <v>112</v>
      </c>
      <c r="E598" s="152">
        <v>0</v>
      </c>
      <c r="F598" s="142">
        <v>7819.6</v>
      </c>
    </row>
    <row r="599" spans="1:6" ht="34.5" x14ac:dyDescent="0.25">
      <c r="A599" s="171" t="s">
        <v>620</v>
      </c>
      <c r="B599" s="186">
        <v>8</v>
      </c>
      <c r="C599" s="159">
        <v>4</v>
      </c>
      <c r="D599" s="160" t="s">
        <v>628</v>
      </c>
      <c r="E599" s="152">
        <v>0</v>
      </c>
      <c r="F599" s="142">
        <v>5416.8</v>
      </c>
    </row>
    <row r="600" spans="1:6" ht="23.25" x14ac:dyDescent="0.25">
      <c r="A600" s="171" t="s">
        <v>690</v>
      </c>
      <c r="B600" s="186">
        <v>8</v>
      </c>
      <c r="C600" s="159">
        <v>4</v>
      </c>
      <c r="D600" s="160" t="s">
        <v>628</v>
      </c>
      <c r="E600" s="152">
        <v>100</v>
      </c>
      <c r="F600" s="142">
        <v>4942.6000000000004</v>
      </c>
    </row>
    <row r="601" spans="1:6" ht="23.25" x14ac:dyDescent="0.25">
      <c r="A601" s="171" t="s">
        <v>52</v>
      </c>
      <c r="B601" s="186">
        <v>8</v>
      </c>
      <c r="C601" s="159">
        <v>4</v>
      </c>
      <c r="D601" s="160" t="s">
        <v>628</v>
      </c>
      <c r="E601" s="152" t="s">
        <v>51</v>
      </c>
      <c r="F601" s="142">
        <v>67.5</v>
      </c>
    </row>
    <row r="602" spans="1:6" ht="23.25" x14ac:dyDescent="0.25">
      <c r="A602" s="171" t="s">
        <v>27</v>
      </c>
      <c r="B602" s="186">
        <v>8</v>
      </c>
      <c r="C602" s="159">
        <v>4</v>
      </c>
      <c r="D602" s="160" t="s">
        <v>628</v>
      </c>
      <c r="E602" s="152" t="s">
        <v>25</v>
      </c>
      <c r="F602" s="142">
        <v>390.4</v>
      </c>
    </row>
    <row r="603" spans="1:6" ht="57" x14ac:dyDescent="0.25">
      <c r="A603" s="171" t="s">
        <v>38</v>
      </c>
      <c r="B603" s="186">
        <v>8</v>
      </c>
      <c r="C603" s="159">
        <v>4</v>
      </c>
      <c r="D603" s="160" t="s">
        <v>628</v>
      </c>
      <c r="E603" s="152" t="s">
        <v>37</v>
      </c>
      <c r="F603" s="142">
        <v>12.3</v>
      </c>
    </row>
    <row r="604" spans="1:6" x14ac:dyDescent="0.25">
      <c r="A604" s="171" t="s">
        <v>36</v>
      </c>
      <c r="B604" s="186">
        <v>8</v>
      </c>
      <c r="C604" s="159">
        <v>4</v>
      </c>
      <c r="D604" s="160" t="s">
        <v>628</v>
      </c>
      <c r="E604" s="152" t="s">
        <v>35</v>
      </c>
      <c r="F604" s="142">
        <v>4</v>
      </c>
    </row>
    <row r="605" spans="1:6" x14ac:dyDescent="0.25">
      <c r="A605" s="171" t="s">
        <v>17</v>
      </c>
      <c r="B605" s="186">
        <v>8</v>
      </c>
      <c r="C605" s="159">
        <v>4</v>
      </c>
      <c r="D605" s="160" t="s">
        <v>727</v>
      </c>
      <c r="E605" s="152">
        <v>0</v>
      </c>
      <c r="F605" s="142">
        <v>2386.8000000000002</v>
      </c>
    </row>
    <row r="606" spans="1:6" ht="23.25" x14ac:dyDescent="0.25">
      <c r="A606" s="171" t="s">
        <v>690</v>
      </c>
      <c r="B606" s="186">
        <v>8</v>
      </c>
      <c r="C606" s="159">
        <v>4</v>
      </c>
      <c r="D606" s="160" t="s">
        <v>727</v>
      </c>
      <c r="E606" s="152">
        <v>100</v>
      </c>
      <c r="F606" s="142">
        <v>2139.8000000000002</v>
      </c>
    </row>
    <row r="607" spans="1:6" ht="23.25" x14ac:dyDescent="0.25">
      <c r="A607" s="171" t="s">
        <v>52</v>
      </c>
      <c r="B607" s="186">
        <v>8</v>
      </c>
      <c r="C607" s="159">
        <v>4</v>
      </c>
      <c r="D607" s="160" t="s">
        <v>727</v>
      </c>
      <c r="E607" s="152" t="s">
        <v>51</v>
      </c>
      <c r="F607" s="142">
        <v>4.8</v>
      </c>
    </row>
    <row r="608" spans="1:6" ht="23.25" x14ac:dyDescent="0.25">
      <c r="A608" s="171" t="s">
        <v>27</v>
      </c>
      <c r="B608" s="186">
        <v>8</v>
      </c>
      <c r="C608" s="159">
        <v>4</v>
      </c>
      <c r="D608" s="160" t="s">
        <v>727</v>
      </c>
      <c r="E608" s="152" t="s">
        <v>25</v>
      </c>
      <c r="F608" s="142">
        <v>203.1</v>
      </c>
    </row>
    <row r="609" spans="1:6" ht="57" x14ac:dyDescent="0.25">
      <c r="A609" s="171" t="s">
        <v>38</v>
      </c>
      <c r="B609" s="186">
        <v>8</v>
      </c>
      <c r="C609" s="159">
        <v>4</v>
      </c>
      <c r="D609" s="160" t="s">
        <v>727</v>
      </c>
      <c r="E609" s="152" t="s">
        <v>37</v>
      </c>
      <c r="F609" s="142">
        <v>6.8</v>
      </c>
    </row>
    <row r="610" spans="1:6" x14ac:dyDescent="0.25">
      <c r="A610" s="171" t="s">
        <v>36</v>
      </c>
      <c r="B610" s="186">
        <v>8</v>
      </c>
      <c r="C610" s="159">
        <v>4</v>
      </c>
      <c r="D610" s="160" t="s">
        <v>727</v>
      </c>
      <c r="E610" s="152" t="s">
        <v>35</v>
      </c>
      <c r="F610" s="142">
        <v>4</v>
      </c>
    </row>
    <row r="611" spans="1:6" x14ac:dyDescent="0.25">
      <c r="A611" s="171" t="s">
        <v>103</v>
      </c>
      <c r="B611" s="186">
        <v>8</v>
      </c>
      <c r="C611" s="159">
        <v>4</v>
      </c>
      <c r="D611" s="160" t="s">
        <v>727</v>
      </c>
      <c r="E611" s="152" t="s">
        <v>102</v>
      </c>
      <c r="F611" s="142">
        <v>28.3</v>
      </c>
    </row>
    <row r="612" spans="1:6" x14ac:dyDescent="0.25">
      <c r="A612" s="171" t="s">
        <v>101</v>
      </c>
      <c r="B612" s="186">
        <v>8</v>
      </c>
      <c r="C612" s="159">
        <v>4</v>
      </c>
      <c r="D612" s="160" t="s">
        <v>728</v>
      </c>
      <c r="E612" s="152">
        <v>0</v>
      </c>
      <c r="F612" s="142">
        <v>12.5</v>
      </c>
    </row>
    <row r="613" spans="1:6" ht="23.25" x14ac:dyDescent="0.25">
      <c r="A613" s="171" t="s">
        <v>27</v>
      </c>
      <c r="B613" s="186">
        <v>8</v>
      </c>
      <c r="C613" s="159">
        <v>4</v>
      </c>
      <c r="D613" s="160" t="s">
        <v>728</v>
      </c>
      <c r="E613" s="152" t="s">
        <v>25</v>
      </c>
      <c r="F613" s="142">
        <v>12.5</v>
      </c>
    </row>
    <row r="614" spans="1:6" x14ac:dyDescent="0.25">
      <c r="A614" s="171" t="s">
        <v>24</v>
      </c>
      <c r="B614" s="186">
        <v>8</v>
      </c>
      <c r="C614" s="159">
        <v>4</v>
      </c>
      <c r="D614" s="160" t="s">
        <v>729</v>
      </c>
      <c r="E614" s="152">
        <v>0</v>
      </c>
      <c r="F614" s="142">
        <v>3.5</v>
      </c>
    </row>
    <row r="615" spans="1:6" ht="23.25" x14ac:dyDescent="0.25">
      <c r="A615" s="171" t="s">
        <v>27</v>
      </c>
      <c r="B615" s="186">
        <v>8</v>
      </c>
      <c r="C615" s="159">
        <v>4</v>
      </c>
      <c r="D615" s="160" t="s">
        <v>729</v>
      </c>
      <c r="E615" s="152" t="s">
        <v>25</v>
      </c>
      <c r="F615" s="142">
        <v>3.5</v>
      </c>
    </row>
    <row r="616" spans="1:6" ht="23.25" x14ac:dyDescent="0.25">
      <c r="A616" s="171" t="s">
        <v>591</v>
      </c>
      <c r="B616" s="186">
        <v>8</v>
      </c>
      <c r="C616" s="159">
        <v>4</v>
      </c>
      <c r="D616" s="160" t="s">
        <v>47</v>
      </c>
      <c r="E616" s="152">
        <v>0</v>
      </c>
      <c r="F616" s="142">
        <v>844</v>
      </c>
    </row>
    <row r="617" spans="1:6" x14ac:dyDescent="0.25">
      <c r="A617" s="171" t="s">
        <v>669</v>
      </c>
      <c r="B617" s="186">
        <v>8</v>
      </c>
      <c r="C617" s="159">
        <v>4</v>
      </c>
      <c r="D617" s="160" t="s">
        <v>47</v>
      </c>
      <c r="E617" s="152">
        <v>100</v>
      </c>
      <c r="F617" s="142">
        <v>640.1</v>
      </c>
    </row>
    <row r="618" spans="1:6" ht="23.25" x14ac:dyDescent="0.25">
      <c r="A618" s="171" t="s">
        <v>46</v>
      </c>
      <c r="B618" s="186">
        <v>8</v>
      </c>
      <c r="C618" s="159">
        <v>4</v>
      </c>
      <c r="D618" s="160" t="s">
        <v>45</v>
      </c>
      <c r="E618" s="152">
        <v>0</v>
      </c>
      <c r="F618" s="142">
        <v>203.9</v>
      </c>
    </row>
    <row r="619" spans="1:6" x14ac:dyDescent="0.25">
      <c r="A619" s="171" t="s">
        <v>669</v>
      </c>
      <c r="B619" s="186">
        <v>8</v>
      </c>
      <c r="C619" s="159">
        <v>4</v>
      </c>
      <c r="D619" s="160" t="s">
        <v>45</v>
      </c>
      <c r="E619" s="152">
        <v>100</v>
      </c>
      <c r="F619" s="142">
        <v>203.9</v>
      </c>
    </row>
    <row r="620" spans="1:6" x14ac:dyDescent="0.25">
      <c r="A620" s="171" t="s">
        <v>111</v>
      </c>
      <c r="B620" s="186">
        <v>10</v>
      </c>
      <c r="C620" s="159">
        <v>0</v>
      </c>
      <c r="D620" s="160">
        <v>0</v>
      </c>
      <c r="E620" s="152">
        <v>0</v>
      </c>
      <c r="F620" s="142">
        <v>443055</v>
      </c>
    </row>
    <row r="621" spans="1:6" x14ac:dyDescent="0.25">
      <c r="A621" s="171" t="s">
        <v>110</v>
      </c>
      <c r="B621" s="186">
        <v>10</v>
      </c>
      <c r="C621" s="159">
        <v>1</v>
      </c>
      <c r="D621" s="160">
        <v>0</v>
      </c>
      <c r="E621" s="152">
        <v>0</v>
      </c>
      <c r="F621" s="142">
        <v>2152.4</v>
      </c>
    </row>
    <row r="622" spans="1:6" ht="23.25" x14ac:dyDescent="0.25">
      <c r="A622" s="171" t="s">
        <v>57</v>
      </c>
      <c r="B622" s="186">
        <v>10</v>
      </c>
      <c r="C622" s="159">
        <v>1</v>
      </c>
      <c r="D622" s="160" t="s">
        <v>56</v>
      </c>
      <c r="E622" s="152">
        <v>0</v>
      </c>
      <c r="F622" s="142">
        <v>2152.4</v>
      </c>
    </row>
    <row r="623" spans="1:6" ht="23.25" x14ac:dyDescent="0.25">
      <c r="A623" s="171" t="s">
        <v>97</v>
      </c>
      <c r="B623" s="186">
        <v>10</v>
      </c>
      <c r="C623" s="159">
        <v>1</v>
      </c>
      <c r="D623" s="160" t="s">
        <v>96</v>
      </c>
      <c r="E623" s="152">
        <v>0</v>
      </c>
      <c r="F623" s="142">
        <v>2152.4</v>
      </c>
    </row>
    <row r="624" spans="1:6" ht="23.25" x14ac:dyDescent="0.25">
      <c r="A624" s="171" t="s">
        <v>109</v>
      </c>
      <c r="B624" s="186">
        <v>10</v>
      </c>
      <c r="C624" s="159">
        <v>1</v>
      </c>
      <c r="D624" s="160" t="s">
        <v>107</v>
      </c>
      <c r="E624" s="152">
        <v>0</v>
      </c>
      <c r="F624" s="142">
        <v>2152.4</v>
      </c>
    </row>
    <row r="625" spans="1:6" ht="23.25" x14ac:dyDescent="0.25">
      <c r="A625" s="171" t="s">
        <v>27</v>
      </c>
      <c r="B625" s="186">
        <v>10</v>
      </c>
      <c r="C625" s="159">
        <v>1</v>
      </c>
      <c r="D625" s="160" t="s">
        <v>107</v>
      </c>
      <c r="E625" s="152" t="s">
        <v>25</v>
      </c>
      <c r="F625" s="142">
        <v>10.199999999999999</v>
      </c>
    </row>
    <row r="626" spans="1:6" x14ac:dyDescent="0.25">
      <c r="A626" s="171" t="s">
        <v>108</v>
      </c>
      <c r="B626" s="186">
        <v>10</v>
      </c>
      <c r="C626" s="159">
        <v>1</v>
      </c>
      <c r="D626" s="160" t="s">
        <v>107</v>
      </c>
      <c r="E626" s="152" t="s">
        <v>106</v>
      </c>
      <c r="F626" s="142">
        <v>2142.1999999999998</v>
      </c>
    </row>
    <row r="627" spans="1:6" x14ac:dyDescent="0.25">
      <c r="A627" s="171" t="s">
        <v>105</v>
      </c>
      <c r="B627" s="186">
        <v>10</v>
      </c>
      <c r="C627" s="159">
        <v>2</v>
      </c>
      <c r="D627" s="160">
        <v>0</v>
      </c>
      <c r="E627" s="152">
        <v>0</v>
      </c>
      <c r="F627" s="142">
        <v>6863.1</v>
      </c>
    </row>
    <row r="628" spans="1:6" ht="34.5" x14ac:dyDescent="0.25">
      <c r="A628" s="171" t="s">
        <v>629</v>
      </c>
      <c r="B628" s="186">
        <v>10</v>
      </c>
      <c r="C628" s="159">
        <v>2</v>
      </c>
      <c r="D628" s="160" t="s">
        <v>104</v>
      </c>
      <c r="E628" s="152">
        <v>0</v>
      </c>
      <c r="F628" s="142">
        <v>6863.1</v>
      </c>
    </row>
    <row r="629" spans="1:6" ht="23.25" x14ac:dyDescent="0.25">
      <c r="A629" s="171" t="s">
        <v>690</v>
      </c>
      <c r="B629" s="186">
        <v>10</v>
      </c>
      <c r="C629" s="159">
        <v>2</v>
      </c>
      <c r="D629" s="160" t="s">
        <v>104</v>
      </c>
      <c r="E629" s="152">
        <v>100</v>
      </c>
      <c r="F629" s="142">
        <v>3848.2</v>
      </c>
    </row>
    <row r="630" spans="1:6" ht="23.25" x14ac:dyDescent="0.25">
      <c r="A630" s="171" t="s">
        <v>27</v>
      </c>
      <c r="B630" s="186">
        <v>10</v>
      </c>
      <c r="C630" s="159">
        <v>2</v>
      </c>
      <c r="D630" s="160" t="s">
        <v>104</v>
      </c>
      <c r="E630" s="152" t="s">
        <v>25</v>
      </c>
      <c r="F630" s="142">
        <v>448.1</v>
      </c>
    </row>
    <row r="631" spans="1:6" ht="57" x14ac:dyDescent="0.25">
      <c r="A631" s="171" t="s">
        <v>38</v>
      </c>
      <c r="B631" s="186">
        <v>10</v>
      </c>
      <c r="C631" s="159">
        <v>2</v>
      </c>
      <c r="D631" s="160" t="s">
        <v>104</v>
      </c>
      <c r="E631" s="152" t="s">
        <v>37</v>
      </c>
      <c r="F631" s="142">
        <v>16.8</v>
      </c>
    </row>
    <row r="632" spans="1:6" x14ac:dyDescent="0.25">
      <c r="A632" s="171" t="s">
        <v>36</v>
      </c>
      <c r="B632" s="186">
        <v>10</v>
      </c>
      <c r="C632" s="159">
        <v>2</v>
      </c>
      <c r="D632" s="160" t="s">
        <v>104</v>
      </c>
      <c r="E632" s="152" t="s">
        <v>35</v>
      </c>
      <c r="F632" s="142">
        <v>8.8000000000000007</v>
      </c>
    </row>
    <row r="633" spans="1:6" x14ac:dyDescent="0.25">
      <c r="A633" s="171" t="s">
        <v>103</v>
      </c>
      <c r="B633" s="186">
        <v>10</v>
      </c>
      <c r="C633" s="159">
        <v>2</v>
      </c>
      <c r="D633" s="160" t="s">
        <v>104</v>
      </c>
      <c r="E633" s="152" t="s">
        <v>102</v>
      </c>
      <c r="F633" s="142">
        <v>133.19999999999999</v>
      </c>
    </row>
    <row r="634" spans="1:6" x14ac:dyDescent="0.25">
      <c r="A634" s="171" t="s">
        <v>738</v>
      </c>
      <c r="B634" s="186">
        <v>10</v>
      </c>
      <c r="C634" s="159">
        <v>2</v>
      </c>
      <c r="D634" s="160" t="s">
        <v>739</v>
      </c>
      <c r="E634" s="152">
        <v>0</v>
      </c>
      <c r="F634" s="142">
        <v>1827.3</v>
      </c>
    </row>
    <row r="635" spans="1:6" ht="23.25" x14ac:dyDescent="0.25">
      <c r="A635" s="171" t="s">
        <v>690</v>
      </c>
      <c r="B635" s="186">
        <v>10</v>
      </c>
      <c r="C635" s="159">
        <v>2</v>
      </c>
      <c r="D635" s="160" t="s">
        <v>739</v>
      </c>
      <c r="E635" s="152">
        <v>100</v>
      </c>
      <c r="F635" s="142">
        <v>1827.3</v>
      </c>
    </row>
    <row r="636" spans="1:6" ht="21" customHeight="1" x14ac:dyDescent="0.25">
      <c r="A636" s="171" t="s">
        <v>673</v>
      </c>
      <c r="B636" s="186">
        <v>10</v>
      </c>
      <c r="C636" s="159">
        <v>2</v>
      </c>
      <c r="D636" s="160" t="s">
        <v>740</v>
      </c>
      <c r="E636" s="152">
        <v>0</v>
      </c>
      <c r="F636" s="142">
        <v>407.3</v>
      </c>
    </row>
    <row r="637" spans="1:6" ht="23.25" x14ac:dyDescent="0.25">
      <c r="A637" s="171" t="s">
        <v>27</v>
      </c>
      <c r="B637" s="186">
        <v>10</v>
      </c>
      <c r="C637" s="159">
        <v>2</v>
      </c>
      <c r="D637" s="160" t="s">
        <v>740</v>
      </c>
      <c r="E637" s="152" t="s">
        <v>25</v>
      </c>
      <c r="F637" s="142">
        <v>93.3</v>
      </c>
    </row>
    <row r="638" spans="1:6" ht="57" x14ac:dyDescent="0.25">
      <c r="A638" s="171" t="s">
        <v>38</v>
      </c>
      <c r="B638" s="186">
        <v>10</v>
      </c>
      <c r="C638" s="159">
        <v>2</v>
      </c>
      <c r="D638" s="160" t="s">
        <v>740</v>
      </c>
      <c r="E638" s="152" t="s">
        <v>37</v>
      </c>
      <c r="F638" s="142">
        <v>7.1</v>
      </c>
    </row>
    <row r="639" spans="1:6" x14ac:dyDescent="0.25">
      <c r="A639" s="171" t="s">
        <v>50</v>
      </c>
      <c r="B639" s="186">
        <v>10</v>
      </c>
      <c r="C639" s="159">
        <v>2</v>
      </c>
      <c r="D639" s="160" t="s">
        <v>740</v>
      </c>
      <c r="E639" s="152" t="s">
        <v>49</v>
      </c>
      <c r="F639" s="142">
        <v>15.1</v>
      </c>
    </row>
    <row r="640" spans="1:6" x14ac:dyDescent="0.25">
      <c r="A640" s="171" t="s">
        <v>36</v>
      </c>
      <c r="B640" s="186">
        <v>10</v>
      </c>
      <c r="C640" s="159">
        <v>2</v>
      </c>
      <c r="D640" s="160" t="s">
        <v>740</v>
      </c>
      <c r="E640" s="152" t="s">
        <v>35</v>
      </c>
      <c r="F640" s="142">
        <v>42.3</v>
      </c>
    </row>
    <row r="641" spans="1:6" x14ac:dyDescent="0.25">
      <c r="A641" s="171" t="s">
        <v>103</v>
      </c>
      <c r="B641" s="186">
        <v>10</v>
      </c>
      <c r="C641" s="159">
        <v>2</v>
      </c>
      <c r="D641" s="160" t="s">
        <v>740</v>
      </c>
      <c r="E641" s="152" t="s">
        <v>102</v>
      </c>
      <c r="F641" s="142">
        <v>249.5</v>
      </c>
    </row>
    <row r="642" spans="1:6" x14ac:dyDescent="0.25">
      <c r="A642" s="171" t="s">
        <v>101</v>
      </c>
      <c r="B642" s="186">
        <v>10</v>
      </c>
      <c r="C642" s="159">
        <v>2</v>
      </c>
      <c r="D642" s="160" t="s">
        <v>741</v>
      </c>
      <c r="E642" s="152">
        <v>0</v>
      </c>
      <c r="F642" s="142">
        <v>7.2</v>
      </c>
    </row>
    <row r="643" spans="1:6" ht="23.25" x14ac:dyDescent="0.25">
      <c r="A643" s="171" t="s">
        <v>52</v>
      </c>
      <c r="B643" s="186">
        <v>10</v>
      </c>
      <c r="C643" s="159">
        <v>2</v>
      </c>
      <c r="D643" s="160" t="s">
        <v>741</v>
      </c>
      <c r="E643" s="152" t="s">
        <v>51</v>
      </c>
      <c r="F643" s="142">
        <v>7.2</v>
      </c>
    </row>
    <row r="644" spans="1:6" x14ac:dyDescent="0.25">
      <c r="A644" s="171" t="s">
        <v>24</v>
      </c>
      <c r="B644" s="186">
        <v>10</v>
      </c>
      <c r="C644" s="159">
        <v>2</v>
      </c>
      <c r="D644" s="160" t="s">
        <v>742</v>
      </c>
      <c r="E644" s="152">
        <v>0</v>
      </c>
      <c r="F644" s="142">
        <v>134.80000000000001</v>
      </c>
    </row>
    <row r="645" spans="1:6" ht="23.25" x14ac:dyDescent="0.25">
      <c r="A645" s="171" t="s">
        <v>27</v>
      </c>
      <c r="B645" s="186">
        <v>10</v>
      </c>
      <c r="C645" s="159">
        <v>2</v>
      </c>
      <c r="D645" s="160" t="s">
        <v>742</v>
      </c>
      <c r="E645" s="152" t="s">
        <v>25</v>
      </c>
      <c r="F645" s="142">
        <v>134.80000000000001</v>
      </c>
    </row>
    <row r="646" spans="1:6" x14ac:dyDescent="0.25">
      <c r="A646" s="171" t="s">
        <v>22</v>
      </c>
      <c r="B646" s="186">
        <v>10</v>
      </c>
      <c r="C646" s="159">
        <v>2</v>
      </c>
      <c r="D646" s="160" t="s">
        <v>743</v>
      </c>
      <c r="E646" s="152">
        <v>0</v>
      </c>
      <c r="F646" s="142">
        <v>31.4</v>
      </c>
    </row>
    <row r="647" spans="1:6" ht="23.25" x14ac:dyDescent="0.25">
      <c r="A647" s="171" t="s">
        <v>27</v>
      </c>
      <c r="B647" s="186">
        <v>10</v>
      </c>
      <c r="C647" s="159">
        <v>2</v>
      </c>
      <c r="D647" s="160" t="s">
        <v>743</v>
      </c>
      <c r="E647" s="152" t="s">
        <v>25</v>
      </c>
      <c r="F647" s="142">
        <v>31.4</v>
      </c>
    </row>
    <row r="648" spans="1:6" x14ac:dyDescent="0.25">
      <c r="A648" s="171" t="s">
        <v>100</v>
      </c>
      <c r="B648" s="186">
        <v>10</v>
      </c>
      <c r="C648" s="159">
        <v>3</v>
      </c>
      <c r="D648" s="160">
        <v>0</v>
      </c>
      <c r="E648" s="152">
        <v>0</v>
      </c>
      <c r="F648" s="142">
        <v>370542.3</v>
      </c>
    </row>
    <row r="649" spans="1:6" ht="23.25" x14ac:dyDescent="0.25">
      <c r="A649" s="171" t="s">
        <v>57</v>
      </c>
      <c r="B649" s="186">
        <v>10</v>
      </c>
      <c r="C649" s="159">
        <v>3</v>
      </c>
      <c r="D649" s="160" t="s">
        <v>56</v>
      </c>
      <c r="E649" s="152">
        <v>0</v>
      </c>
      <c r="F649" s="142">
        <v>370542.3</v>
      </c>
    </row>
    <row r="650" spans="1:6" ht="23.25" x14ac:dyDescent="0.25">
      <c r="A650" s="171" t="s">
        <v>97</v>
      </c>
      <c r="B650" s="186">
        <v>10</v>
      </c>
      <c r="C650" s="159">
        <v>3</v>
      </c>
      <c r="D650" s="160" t="s">
        <v>96</v>
      </c>
      <c r="E650" s="152">
        <v>0</v>
      </c>
      <c r="F650" s="142">
        <v>183528.3</v>
      </c>
    </row>
    <row r="651" spans="1:6" x14ac:dyDescent="0.25">
      <c r="A651" s="171" t="s">
        <v>95</v>
      </c>
      <c r="B651" s="186">
        <v>10</v>
      </c>
      <c r="C651" s="159">
        <v>3</v>
      </c>
      <c r="D651" s="160" t="s">
        <v>91</v>
      </c>
      <c r="E651" s="152">
        <v>0</v>
      </c>
      <c r="F651" s="142">
        <v>7680</v>
      </c>
    </row>
    <row r="652" spans="1:6" ht="23.25" x14ac:dyDescent="0.25">
      <c r="A652" s="171" t="s">
        <v>40</v>
      </c>
      <c r="B652" s="186">
        <v>10</v>
      </c>
      <c r="C652" s="159">
        <v>3</v>
      </c>
      <c r="D652" s="160" t="s">
        <v>91</v>
      </c>
      <c r="E652" s="152" t="s">
        <v>39</v>
      </c>
      <c r="F652" s="142">
        <v>6000</v>
      </c>
    </row>
    <row r="653" spans="1:6" x14ac:dyDescent="0.25">
      <c r="A653" s="171" t="s">
        <v>94</v>
      </c>
      <c r="B653" s="186">
        <v>10</v>
      </c>
      <c r="C653" s="159">
        <v>3</v>
      </c>
      <c r="D653" s="160" t="s">
        <v>91</v>
      </c>
      <c r="E653" s="152" t="s">
        <v>93</v>
      </c>
      <c r="F653" s="142">
        <v>400</v>
      </c>
    </row>
    <row r="654" spans="1:6" ht="23.25" x14ac:dyDescent="0.25">
      <c r="A654" s="171" t="s">
        <v>92</v>
      </c>
      <c r="B654" s="186">
        <v>10</v>
      </c>
      <c r="C654" s="159">
        <v>3</v>
      </c>
      <c r="D654" s="160" t="s">
        <v>91</v>
      </c>
      <c r="E654" s="152" t="s">
        <v>90</v>
      </c>
      <c r="F654" s="142">
        <v>1280</v>
      </c>
    </row>
    <row r="655" spans="1:6" ht="23.25" x14ac:dyDescent="0.25">
      <c r="A655" s="171" t="s">
        <v>89</v>
      </c>
      <c r="B655" s="186">
        <v>10</v>
      </c>
      <c r="C655" s="159">
        <v>3</v>
      </c>
      <c r="D655" s="160" t="s">
        <v>88</v>
      </c>
      <c r="E655" s="152">
        <v>0</v>
      </c>
      <c r="F655" s="142">
        <v>494</v>
      </c>
    </row>
    <row r="656" spans="1:6" ht="23.25" x14ac:dyDescent="0.25">
      <c r="A656" s="171" t="s">
        <v>27</v>
      </c>
      <c r="B656" s="186">
        <v>10</v>
      </c>
      <c r="C656" s="159">
        <v>3</v>
      </c>
      <c r="D656" s="160" t="s">
        <v>88</v>
      </c>
      <c r="E656" s="152" t="s">
        <v>25</v>
      </c>
      <c r="F656" s="142">
        <v>194</v>
      </c>
    </row>
    <row r="657" spans="1:6" ht="23.25" x14ac:dyDescent="0.25">
      <c r="A657" s="171" t="s">
        <v>42</v>
      </c>
      <c r="B657" s="186">
        <v>10</v>
      </c>
      <c r="C657" s="159">
        <v>3</v>
      </c>
      <c r="D657" s="160" t="s">
        <v>88</v>
      </c>
      <c r="E657" s="152" t="s">
        <v>41</v>
      </c>
      <c r="F657" s="142">
        <v>300</v>
      </c>
    </row>
    <row r="658" spans="1:6" x14ac:dyDescent="0.25">
      <c r="A658" s="171" t="s">
        <v>87</v>
      </c>
      <c r="B658" s="186">
        <v>10</v>
      </c>
      <c r="C658" s="159">
        <v>3</v>
      </c>
      <c r="D658" s="160" t="s">
        <v>86</v>
      </c>
      <c r="E658" s="152">
        <v>0</v>
      </c>
      <c r="F658" s="142">
        <v>647.9</v>
      </c>
    </row>
    <row r="659" spans="1:6" ht="23.25" x14ac:dyDescent="0.25">
      <c r="A659" s="171" t="s">
        <v>27</v>
      </c>
      <c r="B659" s="186">
        <v>10</v>
      </c>
      <c r="C659" s="159">
        <v>3</v>
      </c>
      <c r="D659" s="160" t="s">
        <v>86</v>
      </c>
      <c r="E659" s="152" t="s">
        <v>25</v>
      </c>
      <c r="F659" s="142">
        <v>2.6</v>
      </c>
    </row>
    <row r="660" spans="1:6" ht="23.25" x14ac:dyDescent="0.25">
      <c r="A660" s="171" t="s">
        <v>42</v>
      </c>
      <c r="B660" s="186">
        <v>10</v>
      </c>
      <c r="C660" s="159">
        <v>3</v>
      </c>
      <c r="D660" s="160" t="s">
        <v>86</v>
      </c>
      <c r="E660" s="152" t="s">
        <v>41</v>
      </c>
      <c r="F660" s="142">
        <v>645.29999999999995</v>
      </c>
    </row>
    <row r="661" spans="1:6" ht="23.25" x14ac:dyDescent="0.25">
      <c r="A661" s="171" t="s">
        <v>85</v>
      </c>
      <c r="B661" s="186">
        <v>10</v>
      </c>
      <c r="C661" s="159">
        <v>3</v>
      </c>
      <c r="D661" s="160" t="s">
        <v>84</v>
      </c>
      <c r="E661" s="152">
        <v>0</v>
      </c>
      <c r="F661" s="142">
        <v>61410.400000000001</v>
      </c>
    </row>
    <row r="662" spans="1:6" ht="23.25" x14ac:dyDescent="0.25">
      <c r="A662" s="171" t="s">
        <v>27</v>
      </c>
      <c r="B662" s="186">
        <v>10</v>
      </c>
      <c r="C662" s="159">
        <v>3</v>
      </c>
      <c r="D662" s="160" t="s">
        <v>84</v>
      </c>
      <c r="E662" s="152" t="s">
        <v>25</v>
      </c>
      <c r="F662" s="142">
        <v>491.3</v>
      </c>
    </row>
    <row r="663" spans="1:6" ht="23.25" x14ac:dyDescent="0.25">
      <c r="A663" s="171" t="s">
        <v>42</v>
      </c>
      <c r="B663" s="186">
        <v>10</v>
      </c>
      <c r="C663" s="159">
        <v>3</v>
      </c>
      <c r="D663" s="160" t="s">
        <v>84</v>
      </c>
      <c r="E663" s="152" t="s">
        <v>41</v>
      </c>
      <c r="F663" s="142">
        <v>60919.1</v>
      </c>
    </row>
    <row r="664" spans="1:6" ht="23.25" x14ac:dyDescent="0.25">
      <c r="A664" s="171" t="s">
        <v>83</v>
      </c>
      <c r="B664" s="186">
        <v>10</v>
      </c>
      <c r="C664" s="159">
        <v>3</v>
      </c>
      <c r="D664" s="160" t="s">
        <v>82</v>
      </c>
      <c r="E664" s="152">
        <v>0</v>
      </c>
      <c r="F664" s="142">
        <v>56006</v>
      </c>
    </row>
    <row r="665" spans="1:6" ht="23.25" x14ac:dyDescent="0.25">
      <c r="A665" s="171" t="s">
        <v>27</v>
      </c>
      <c r="B665" s="186">
        <v>10</v>
      </c>
      <c r="C665" s="159">
        <v>3</v>
      </c>
      <c r="D665" s="160" t="s">
        <v>82</v>
      </c>
      <c r="E665" s="152" t="s">
        <v>25</v>
      </c>
      <c r="F665" s="142">
        <v>252.8</v>
      </c>
    </row>
    <row r="666" spans="1:6" ht="23.25" x14ac:dyDescent="0.25">
      <c r="A666" s="171" t="s">
        <v>42</v>
      </c>
      <c r="B666" s="186">
        <v>10</v>
      </c>
      <c r="C666" s="159">
        <v>3</v>
      </c>
      <c r="D666" s="160" t="s">
        <v>82</v>
      </c>
      <c r="E666" s="152" t="s">
        <v>41</v>
      </c>
      <c r="F666" s="142">
        <v>55753.2</v>
      </c>
    </row>
    <row r="667" spans="1:6" ht="23.25" x14ac:dyDescent="0.25">
      <c r="A667" s="171" t="s">
        <v>81</v>
      </c>
      <c r="B667" s="186">
        <v>10</v>
      </c>
      <c r="C667" s="159">
        <v>3</v>
      </c>
      <c r="D667" s="160" t="s">
        <v>80</v>
      </c>
      <c r="E667" s="152">
        <v>0</v>
      </c>
      <c r="F667" s="142">
        <v>52518</v>
      </c>
    </row>
    <row r="668" spans="1:6" ht="23.25" x14ac:dyDescent="0.25">
      <c r="A668" s="171" t="s">
        <v>27</v>
      </c>
      <c r="B668" s="186">
        <v>10</v>
      </c>
      <c r="C668" s="159">
        <v>3</v>
      </c>
      <c r="D668" s="160" t="s">
        <v>80</v>
      </c>
      <c r="E668" s="152" t="s">
        <v>25</v>
      </c>
      <c r="F668" s="142">
        <v>531.9</v>
      </c>
    </row>
    <row r="669" spans="1:6" ht="23.25" x14ac:dyDescent="0.25">
      <c r="A669" s="171" t="s">
        <v>42</v>
      </c>
      <c r="B669" s="186">
        <v>10</v>
      </c>
      <c r="C669" s="159">
        <v>3</v>
      </c>
      <c r="D669" s="160" t="s">
        <v>80</v>
      </c>
      <c r="E669" s="152" t="s">
        <v>41</v>
      </c>
      <c r="F669" s="142">
        <v>51986.1</v>
      </c>
    </row>
    <row r="670" spans="1:6" ht="34.5" x14ac:dyDescent="0.25">
      <c r="A670" s="171" t="s">
        <v>79</v>
      </c>
      <c r="B670" s="186">
        <v>10</v>
      </c>
      <c r="C670" s="159">
        <v>3</v>
      </c>
      <c r="D670" s="160" t="s">
        <v>78</v>
      </c>
      <c r="E670" s="152">
        <v>0</v>
      </c>
      <c r="F670" s="142">
        <v>1104</v>
      </c>
    </row>
    <row r="671" spans="1:6" ht="23.25" x14ac:dyDescent="0.25">
      <c r="A671" s="171" t="s">
        <v>27</v>
      </c>
      <c r="B671" s="186">
        <v>10</v>
      </c>
      <c r="C671" s="159">
        <v>3</v>
      </c>
      <c r="D671" s="160" t="s">
        <v>78</v>
      </c>
      <c r="E671" s="152" t="s">
        <v>25</v>
      </c>
      <c r="F671" s="142">
        <v>14.3</v>
      </c>
    </row>
    <row r="672" spans="1:6" ht="23.25" x14ac:dyDescent="0.25">
      <c r="A672" s="171" t="s">
        <v>42</v>
      </c>
      <c r="B672" s="186">
        <v>10</v>
      </c>
      <c r="C672" s="159">
        <v>3</v>
      </c>
      <c r="D672" s="160" t="s">
        <v>78</v>
      </c>
      <c r="E672" s="152" t="s">
        <v>41</v>
      </c>
      <c r="F672" s="142">
        <v>1089.7</v>
      </c>
    </row>
    <row r="673" spans="1:6" ht="23.25" x14ac:dyDescent="0.25">
      <c r="A673" s="171" t="s">
        <v>77</v>
      </c>
      <c r="B673" s="186">
        <v>10</v>
      </c>
      <c r="C673" s="159">
        <v>3</v>
      </c>
      <c r="D673" s="160" t="s">
        <v>75</v>
      </c>
      <c r="E673" s="152">
        <v>0</v>
      </c>
      <c r="F673" s="142">
        <v>2546</v>
      </c>
    </row>
    <row r="674" spans="1:6" ht="23.25" x14ac:dyDescent="0.25">
      <c r="A674" s="171" t="s">
        <v>76</v>
      </c>
      <c r="B674" s="186">
        <v>10</v>
      </c>
      <c r="C674" s="159">
        <v>3</v>
      </c>
      <c r="D674" s="160" t="s">
        <v>75</v>
      </c>
      <c r="E674" s="152" t="s">
        <v>74</v>
      </c>
      <c r="F674" s="142">
        <v>2546</v>
      </c>
    </row>
    <row r="675" spans="1:6" ht="23.25" x14ac:dyDescent="0.25">
      <c r="A675" s="171" t="s">
        <v>73</v>
      </c>
      <c r="B675" s="186">
        <v>10</v>
      </c>
      <c r="C675" s="159">
        <v>3</v>
      </c>
      <c r="D675" s="160" t="s">
        <v>72</v>
      </c>
      <c r="E675" s="152">
        <v>0</v>
      </c>
      <c r="F675" s="142">
        <v>1122</v>
      </c>
    </row>
    <row r="676" spans="1:6" ht="23.25" x14ac:dyDescent="0.25">
      <c r="A676" s="171" t="s">
        <v>42</v>
      </c>
      <c r="B676" s="186">
        <v>10</v>
      </c>
      <c r="C676" s="159">
        <v>3</v>
      </c>
      <c r="D676" s="160" t="s">
        <v>72</v>
      </c>
      <c r="E676" s="152" t="s">
        <v>41</v>
      </c>
      <c r="F676" s="142">
        <v>1122</v>
      </c>
    </row>
    <row r="677" spans="1:6" x14ac:dyDescent="0.25">
      <c r="A677" s="171" t="s">
        <v>62</v>
      </c>
      <c r="B677" s="186">
        <v>10</v>
      </c>
      <c r="C677" s="159">
        <v>3</v>
      </c>
      <c r="D677" s="160" t="s">
        <v>61</v>
      </c>
      <c r="E677" s="152">
        <v>0</v>
      </c>
      <c r="F677" s="142">
        <v>187014</v>
      </c>
    </row>
    <row r="678" spans="1:6" ht="68.25" x14ac:dyDescent="0.25">
      <c r="A678" s="171" t="s">
        <v>71</v>
      </c>
      <c r="B678" s="186">
        <v>10</v>
      </c>
      <c r="C678" s="159">
        <v>3</v>
      </c>
      <c r="D678" s="160" t="s">
        <v>70</v>
      </c>
      <c r="E678" s="152">
        <v>0</v>
      </c>
      <c r="F678" s="142">
        <v>152377</v>
      </c>
    </row>
    <row r="679" spans="1:6" ht="23.25" x14ac:dyDescent="0.25">
      <c r="A679" s="171" t="s">
        <v>42</v>
      </c>
      <c r="B679" s="186">
        <v>10</v>
      </c>
      <c r="C679" s="159">
        <v>3</v>
      </c>
      <c r="D679" s="160" t="s">
        <v>70</v>
      </c>
      <c r="E679" s="152" t="s">
        <v>41</v>
      </c>
      <c r="F679" s="142">
        <v>152377</v>
      </c>
    </row>
    <row r="680" spans="1:6" ht="23.25" x14ac:dyDescent="0.25">
      <c r="A680" s="171" t="s">
        <v>60</v>
      </c>
      <c r="B680" s="186">
        <v>10</v>
      </c>
      <c r="C680" s="159">
        <v>3</v>
      </c>
      <c r="D680" s="160" t="s">
        <v>59</v>
      </c>
      <c r="E680" s="152">
        <v>0</v>
      </c>
      <c r="F680" s="142">
        <v>34637</v>
      </c>
    </row>
    <row r="681" spans="1:6" ht="23.25" x14ac:dyDescent="0.25">
      <c r="A681" s="171" t="s">
        <v>42</v>
      </c>
      <c r="B681" s="186">
        <v>10</v>
      </c>
      <c r="C681" s="159">
        <v>3</v>
      </c>
      <c r="D681" s="160" t="s">
        <v>59</v>
      </c>
      <c r="E681" s="152" t="s">
        <v>41</v>
      </c>
      <c r="F681" s="142">
        <v>34637</v>
      </c>
    </row>
    <row r="682" spans="1:6" x14ac:dyDescent="0.25">
      <c r="A682" s="171" t="s">
        <v>69</v>
      </c>
      <c r="B682" s="186">
        <v>10</v>
      </c>
      <c r="C682" s="159">
        <v>4</v>
      </c>
      <c r="D682" s="160">
        <v>0</v>
      </c>
      <c r="E682" s="152">
        <v>0</v>
      </c>
      <c r="F682" s="142">
        <v>45662.1</v>
      </c>
    </row>
    <row r="683" spans="1:6" ht="23.25" x14ac:dyDescent="0.25">
      <c r="A683" s="171" t="s">
        <v>68</v>
      </c>
      <c r="B683" s="186">
        <v>10</v>
      </c>
      <c r="C683" s="159">
        <v>4</v>
      </c>
      <c r="D683" s="160" t="s">
        <v>67</v>
      </c>
      <c r="E683" s="152">
        <v>0</v>
      </c>
      <c r="F683" s="142">
        <v>45662.1</v>
      </c>
    </row>
    <row r="684" spans="1:6" x14ac:dyDescent="0.25">
      <c r="A684" s="171" t="s">
        <v>66</v>
      </c>
      <c r="B684" s="186">
        <v>10</v>
      </c>
      <c r="C684" s="159">
        <v>4</v>
      </c>
      <c r="D684" s="160" t="s">
        <v>65</v>
      </c>
      <c r="E684" s="152">
        <v>0</v>
      </c>
      <c r="F684" s="142">
        <v>45662.1</v>
      </c>
    </row>
    <row r="685" spans="1:6" ht="45.75" x14ac:dyDescent="0.25">
      <c r="A685" s="171" t="s">
        <v>64</v>
      </c>
      <c r="B685" s="186">
        <v>10</v>
      </c>
      <c r="C685" s="159">
        <v>4</v>
      </c>
      <c r="D685" s="160" t="s">
        <v>63</v>
      </c>
      <c r="E685" s="152">
        <v>0</v>
      </c>
      <c r="F685" s="142">
        <v>45662.1</v>
      </c>
    </row>
    <row r="686" spans="1:6" ht="23.25" x14ac:dyDescent="0.25">
      <c r="A686" s="171" t="s">
        <v>42</v>
      </c>
      <c r="B686" s="186">
        <v>10</v>
      </c>
      <c r="C686" s="159">
        <v>4</v>
      </c>
      <c r="D686" s="160" t="s">
        <v>63</v>
      </c>
      <c r="E686" s="152" t="s">
        <v>41</v>
      </c>
      <c r="F686" s="142">
        <v>45662.1</v>
      </c>
    </row>
    <row r="687" spans="1:6" x14ac:dyDescent="0.25">
      <c r="A687" s="171" t="s">
        <v>58</v>
      </c>
      <c r="B687" s="186">
        <v>10</v>
      </c>
      <c r="C687" s="159">
        <v>6</v>
      </c>
      <c r="D687" s="160">
        <v>0</v>
      </c>
      <c r="E687" s="152">
        <v>0</v>
      </c>
      <c r="F687" s="142">
        <v>17835.099999999999</v>
      </c>
    </row>
    <row r="688" spans="1:6" ht="23.25" x14ac:dyDescent="0.25">
      <c r="A688" s="171" t="s">
        <v>57</v>
      </c>
      <c r="B688" s="186">
        <v>10</v>
      </c>
      <c r="C688" s="159">
        <v>6</v>
      </c>
      <c r="D688" s="160" t="s">
        <v>56</v>
      </c>
      <c r="E688" s="152">
        <v>0</v>
      </c>
      <c r="F688" s="142">
        <v>11013</v>
      </c>
    </row>
    <row r="689" spans="1:6" ht="23.25" x14ac:dyDescent="0.25">
      <c r="A689" s="171" t="s">
        <v>55</v>
      </c>
      <c r="B689" s="186">
        <v>10</v>
      </c>
      <c r="C689" s="159">
        <v>6</v>
      </c>
      <c r="D689" s="160" t="s">
        <v>54</v>
      </c>
      <c r="E689" s="152">
        <v>0</v>
      </c>
      <c r="F689" s="142">
        <v>11013</v>
      </c>
    </row>
    <row r="690" spans="1:6" ht="34.5" x14ac:dyDescent="0.25">
      <c r="A690" s="171" t="s">
        <v>53</v>
      </c>
      <c r="B690" s="186">
        <v>10</v>
      </c>
      <c r="C690" s="159">
        <v>6</v>
      </c>
      <c r="D690" s="160" t="s">
        <v>48</v>
      </c>
      <c r="E690" s="152">
        <v>0</v>
      </c>
      <c r="F690" s="142">
        <v>11013</v>
      </c>
    </row>
    <row r="691" spans="1:6" ht="23.25" x14ac:dyDescent="0.25">
      <c r="A691" s="171" t="s">
        <v>44</v>
      </c>
      <c r="B691" s="186">
        <v>10</v>
      </c>
      <c r="C691" s="159">
        <v>6</v>
      </c>
      <c r="D691" s="160" t="s">
        <v>48</v>
      </c>
      <c r="E691" s="152" t="s">
        <v>43</v>
      </c>
      <c r="F691" s="142">
        <v>149.4</v>
      </c>
    </row>
    <row r="692" spans="1:6" ht="23.25" x14ac:dyDescent="0.25">
      <c r="A692" s="171" t="s">
        <v>52</v>
      </c>
      <c r="B692" s="186">
        <v>10</v>
      </c>
      <c r="C692" s="159">
        <v>6</v>
      </c>
      <c r="D692" s="160" t="s">
        <v>48</v>
      </c>
      <c r="E692" s="152" t="s">
        <v>51</v>
      </c>
      <c r="F692" s="142">
        <v>577.1</v>
      </c>
    </row>
    <row r="693" spans="1:6" ht="23.25" x14ac:dyDescent="0.25">
      <c r="A693" s="171" t="s">
        <v>27</v>
      </c>
      <c r="B693" s="186">
        <v>10</v>
      </c>
      <c r="C693" s="159">
        <v>6</v>
      </c>
      <c r="D693" s="160" t="s">
        <v>48</v>
      </c>
      <c r="E693" s="152" t="s">
        <v>25</v>
      </c>
      <c r="F693" s="142">
        <v>10162.5</v>
      </c>
    </row>
    <row r="694" spans="1:6" x14ac:dyDescent="0.25">
      <c r="A694" s="171" t="s">
        <v>50</v>
      </c>
      <c r="B694" s="186">
        <v>10</v>
      </c>
      <c r="C694" s="159">
        <v>6</v>
      </c>
      <c r="D694" s="160" t="s">
        <v>48</v>
      </c>
      <c r="E694" s="152" t="s">
        <v>49</v>
      </c>
      <c r="F694" s="142">
        <v>95</v>
      </c>
    </row>
    <row r="695" spans="1:6" x14ac:dyDescent="0.25">
      <c r="A695" s="171" t="s">
        <v>36</v>
      </c>
      <c r="B695" s="186">
        <v>10</v>
      </c>
      <c r="C695" s="159">
        <v>6</v>
      </c>
      <c r="D695" s="160" t="s">
        <v>48</v>
      </c>
      <c r="E695" s="152" t="s">
        <v>35</v>
      </c>
      <c r="F695" s="142">
        <v>29</v>
      </c>
    </row>
    <row r="696" spans="1:6" ht="23.25" x14ac:dyDescent="0.25">
      <c r="A696" s="171" t="s">
        <v>591</v>
      </c>
      <c r="B696" s="186">
        <v>10</v>
      </c>
      <c r="C696" s="159">
        <v>6</v>
      </c>
      <c r="D696" s="160" t="s">
        <v>47</v>
      </c>
      <c r="E696" s="152">
        <v>0</v>
      </c>
      <c r="F696" s="142">
        <v>6822.1</v>
      </c>
    </row>
    <row r="697" spans="1:6" x14ac:dyDescent="0.25">
      <c r="A697" s="171" t="s">
        <v>669</v>
      </c>
      <c r="B697" s="186">
        <v>10</v>
      </c>
      <c r="C697" s="159">
        <v>6</v>
      </c>
      <c r="D697" s="160" t="s">
        <v>47</v>
      </c>
      <c r="E697" s="152">
        <v>100</v>
      </c>
      <c r="F697" s="142">
        <v>2819.6</v>
      </c>
    </row>
    <row r="698" spans="1:6" ht="23.25" x14ac:dyDescent="0.25">
      <c r="A698" s="171" t="s">
        <v>27</v>
      </c>
      <c r="B698" s="186">
        <v>10</v>
      </c>
      <c r="C698" s="159">
        <v>6</v>
      </c>
      <c r="D698" s="160" t="s">
        <v>47</v>
      </c>
      <c r="E698" s="152" t="s">
        <v>25</v>
      </c>
      <c r="F698" s="142">
        <v>1538.3</v>
      </c>
    </row>
    <row r="699" spans="1:6" ht="23.25" x14ac:dyDescent="0.25">
      <c r="A699" s="171" t="s">
        <v>40</v>
      </c>
      <c r="B699" s="186">
        <v>10</v>
      </c>
      <c r="C699" s="159">
        <v>6</v>
      </c>
      <c r="D699" s="160" t="s">
        <v>47</v>
      </c>
      <c r="E699" s="152" t="s">
        <v>39</v>
      </c>
      <c r="F699" s="142">
        <v>106.9</v>
      </c>
    </row>
    <row r="700" spans="1:6" ht="57" x14ac:dyDescent="0.25">
      <c r="A700" s="171" t="s">
        <v>38</v>
      </c>
      <c r="B700" s="186">
        <v>10</v>
      </c>
      <c r="C700" s="159">
        <v>6</v>
      </c>
      <c r="D700" s="160" t="s">
        <v>47</v>
      </c>
      <c r="E700" s="152" t="s">
        <v>37</v>
      </c>
      <c r="F700" s="142">
        <v>7.8</v>
      </c>
    </row>
    <row r="701" spans="1:6" x14ac:dyDescent="0.25">
      <c r="A701" s="171" t="s">
        <v>36</v>
      </c>
      <c r="B701" s="186">
        <v>10</v>
      </c>
      <c r="C701" s="159">
        <v>6</v>
      </c>
      <c r="D701" s="160" t="s">
        <v>47</v>
      </c>
      <c r="E701" s="152" t="s">
        <v>35</v>
      </c>
      <c r="F701" s="142">
        <v>5.0999999999999996</v>
      </c>
    </row>
    <row r="702" spans="1:6" x14ac:dyDescent="0.25">
      <c r="A702" s="171" t="s">
        <v>103</v>
      </c>
      <c r="B702" s="186">
        <v>10</v>
      </c>
      <c r="C702" s="159">
        <v>6</v>
      </c>
      <c r="D702" s="160" t="s">
        <v>47</v>
      </c>
      <c r="E702" s="152" t="s">
        <v>102</v>
      </c>
      <c r="F702" s="142">
        <v>38.299999999999997</v>
      </c>
    </row>
    <row r="703" spans="1:6" ht="23.25" x14ac:dyDescent="0.25">
      <c r="A703" s="171" t="s">
        <v>46</v>
      </c>
      <c r="B703" s="186">
        <v>10</v>
      </c>
      <c r="C703" s="159">
        <v>6</v>
      </c>
      <c r="D703" s="160" t="s">
        <v>45</v>
      </c>
      <c r="E703" s="152">
        <v>0</v>
      </c>
      <c r="F703" s="142">
        <v>1253.3</v>
      </c>
    </row>
    <row r="704" spans="1:6" x14ac:dyDescent="0.25">
      <c r="A704" s="171" t="s">
        <v>669</v>
      </c>
      <c r="B704" s="186">
        <v>10</v>
      </c>
      <c r="C704" s="159">
        <v>6</v>
      </c>
      <c r="D704" s="160" t="s">
        <v>45</v>
      </c>
      <c r="E704" s="152">
        <v>100</v>
      </c>
      <c r="F704" s="142">
        <v>1253.3</v>
      </c>
    </row>
    <row r="705" spans="1:6" ht="23.25" x14ac:dyDescent="0.25">
      <c r="A705" s="171" t="s">
        <v>673</v>
      </c>
      <c r="B705" s="186">
        <v>10</v>
      </c>
      <c r="C705" s="159">
        <v>6</v>
      </c>
      <c r="D705" s="160" t="s">
        <v>681</v>
      </c>
      <c r="E705" s="152">
        <v>0</v>
      </c>
      <c r="F705" s="142">
        <v>827</v>
      </c>
    </row>
    <row r="706" spans="1:6" ht="23.25" x14ac:dyDescent="0.25">
      <c r="A706" s="171" t="s">
        <v>27</v>
      </c>
      <c r="B706" s="186">
        <v>10</v>
      </c>
      <c r="C706" s="159">
        <v>6</v>
      </c>
      <c r="D706" s="160" t="s">
        <v>681</v>
      </c>
      <c r="E706" s="152" t="s">
        <v>25</v>
      </c>
      <c r="F706" s="142">
        <v>708.8</v>
      </c>
    </row>
    <row r="707" spans="1:6" ht="23.25" x14ac:dyDescent="0.25">
      <c r="A707" s="171" t="s">
        <v>40</v>
      </c>
      <c r="B707" s="186">
        <v>10</v>
      </c>
      <c r="C707" s="159">
        <v>6</v>
      </c>
      <c r="D707" s="160" t="s">
        <v>681</v>
      </c>
      <c r="E707" s="152" t="s">
        <v>39</v>
      </c>
      <c r="F707" s="142">
        <v>106.9</v>
      </c>
    </row>
    <row r="708" spans="1:6" ht="57" x14ac:dyDescent="0.25">
      <c r="A708" s="171" t="s">
        <v>38</v>
      </c>
      <c r="B708" s="186">
        <v>10</v>
      </c>
      <c r="C708" s="159">
        <v>6</v>
      </c>
      <c r="D708" s="160" t="s">
        <v>681</v>
      </c>
      <c r="E708" s="152" t="s">
        <v>37</v>
      </c>
      <c r="F708" s="142">
        <v>2.8</v>
      </c>
    </row>
    <row r="709" spans="1:6" x14ac:dyDescent="0.25">
      <c r="A709" s="171" t="s">
        <v>36</v>
      </c>
      <c r="B709" s="186">
        <v>10</v>
      </c>
      <c r="C709" s="159">
        <v>6</v>
      </c>
      <c r="D709" s="160" t="s">
        <v>681</v>
      </c>
      <c r="E709" s="152" t="s">
        <v>35</v>
      </c>
      <c r="F709" s="142">
        <v>8.5</v>
      </c>
    </row>
    <row r="710" spans="1:6" x14ac:dyDescent="0.25">
      <c r="A710" s="171" t="s">
        <v>24</v>
      </c>
      <c r="B710" s="186">
        <v>10</v>
      </c>
      <c r="C710" s="159">
        <v>6</v>
      </c>
      <c r="D710" s="160" t="s">
        <v>708</v>
      </c>
      <c r="E710" s="152">
        <v>0</v>
      </c>
      <c r="F710" s="142">
        <v>75.599999999999994</v>
      </c>
    </row>
    <row r="711" spans="1:6" ht="23.25" x14ac:dyDescent="0.25">
      <c r="A711" s="171" t="s">
        <v>27</v>
      </c>
      <c r="B711" s="186">
        <v>10</v>
      </c>
      <c r="C711" s="159">
        <v>6</v>
      </c>
      <c r="D711" s="160" t="s">
        <v>708</v>
      </c>
      <c r="E711" s="152" t="s">
        <v>25</v>
      </c>
      <c r="F711" s="142">
        <v>75.599999999999994</v>
      </c>
    </row>
    <row r="712" spans="1:6" x14ac:dyDescent="0.25">
      <c r="A712" s="171" t="s">
        <v>23</v>
      </c>
      <c r="B712" s="186">
        <v>10</v>
      </c>
      <c r="C712" s="159">
        <v>6</v>
      </c>
      <c r="D712" s="160" t="s">
        <v>709</v>
      </c>
      <c r="E712" s="152">
        <v>0</v>
      </c>
      <c r="F712" s="142">
        <v>145</v>
      </c>
    </row>
    <row r="713" spans="1:6" ht="23.25" x14ac:dyDescent="0.25">
      <c r="A713" s="171" t="s">
        <v>27</v>
      </c>
      <c r="B713" s="186">
        <v>10</v>
      </c>
      <c r="C713" s="159">
        <v>6</v>
      </c>
      <c r="D713" s="160" t="s">
        <v>709</v>
      </c>
      <c r="E713" s="152" t="s">
        <v>25</v>
      </c>
      <c r="F713" s="142">
        <v>145</v>
      </c>
    </row>
    <row r="714" spans="1:6" x14ac:dyDescent="0.25">
      <c r="A714" s="171" t="s">
        <v>22</v>
      </c>
      <c r="B714" s="186">
        <v>10</v>
      </c>
      <c r="C714" s="159">
        <v>6</v>
      </c>
      <c r="D714" s="160" t="s">
        <v>710</v>
      </c>
      <c r="E714" s="152">
        <v>0</v>
      </c>
      <c r="F714" s="142">
        <v>5.2</v>
      </c>
    </row>
    <row r="715" spans="1:6" ht="23.25" x14ac:dyDescent="0.25">
      <c r="A715" s="171" t="s">
        <v>27</v>
      </c>
      <c r="B715" s="186">
        <v>10</v>
      </c>
      <c r="C715" s="159">
        <v>6</v>
      </c>
      <c r="D715" s="160" t="s">
        <v>710</v>
      </c>
      <c r="E715" s="152" t="s">
        <v>25</v>
      </c>
      <c r="F715" s="142">
        <v>5.2</v>
      </c>
    </row>
    <row r="716" spans="1:6" x14ac:dyDescent="0.25">
      <c r="A716" s="171" t="s">
        <v>34</v>
      </c>
      <c r="B716" s="186">
        <v>11</v>
      </c>
      <c r="C716" s="159">
        <v>0</v>
      </c>
      <c r="D716" s="160">
        <v>0</v>
      </c>
      <c r="E716" s="152">
        <v>0</v>
      </c>
      <c r="F716" s="142">
        <v>6786.3</v>
      </c>
    </row>
    <row r="717" spans="1:6" x14ac:dyDescent="0.25">
      <c r="A717" s="171" t="s">
        <v>33</v>
      </c>
      <c r="B717" s="186">
        <v>11</v>
      </c>
      <c r="C717" s="159">
        <v>2</v>
      </c>
      <c r="D717" s="160">
        <v>0</v>
      </c>
      <c r="E717" s="152">
        <v>0</v>
      </c>
      <c r="F717" s="142">
        <v>6786.3</v>
      </c>
    </row>
    <row r="718" spans="1:6" ht="23.25" x14ac:dyDescent="0.25">
      <c r="A718" s="171" t="s">
        <v>32</v>
      </c>
      <c r="B718" s="186">
        <v>11</v>
      </c>
      <c r="C718" s="159">
        <v>2</v>
      </c>
      <c r="D718" s="160" t="s">
        <v>31</v>
      </c>
      <c r="E718" s="152">
        <v>0</v>
      </c>
      <c r="F718" s="142">
        <v>6786.3</v>
      </c>
    </row>
    <row r="719" spans="1:6" x14ac:dyDescent="0.25">
      <c r="A719" s="171" t="s">
        <v>30</v>
      </c>
      <c r="B719" s="186">
        <v>11</v>
      </c>
      <c r="C719" s="159">
        <v>2</v>
      </c>
      <c r="D719" s="160" t="s">
        <v>29</v>
      </c>
      <c r="E719" s="152">
        <v>0</v>
      </c>
      <c r="F719" s="142">
        <v>6786.3</v>
      </c>
    </row>
    <row r="720" spans="1:6" ht="34.5" x14ac:dyDescent="0.25">
      <c r="A720" s="171" t="s">
        <v>12</v>
      </c>
      <c r="B720" s="186">
        <v>11</v>
      </c>
      <c r="C720" s="159">
        <v>2</v>
      </c>
      <c r="D720" s="160" t="s">
        <v>29</v>
      </c>
      <c r="E720" s="152" t="s">
        <v>10</v>
      </c>
      <c r="F720" s="142">
        <v>3647.7</v>
      </c>
    </row>
    <row r="721" spans="1:6" x14ac:dyDescent="0.25">
      <c r="A721" s="171" t="s">
        <v>28</v>
      </c>
      <c r="B721" s="186">
        <v>11</v>
      </c>
      <c r="C721" s="159">
        <v>2</v>
      </c>
      <c r="D721" s="160" t="s">
        <v>26</v>
      </c>
      <c r="E721" s="152">
        <v>0</v>
      </c>
      <c r="F721" s="142">
        <v>835</v>
      </c>
    </row>
    <row r="722" spans="1:6" ht="23.25" x14ac:dyDescent="0.25">
      <c r="A722" s="171" t="s">
        <v>143</v>
      </c>
      <c r="B722" s="186">
        <v>11</v>
      </c>
      <c r="C722" s="159">
        <v>2</v>
      </c>
      <c r="D722" s="160" t="s">
        <v>26</v>
      </c>
      <c r="E722" s="152" t="s">
        <v>142</v>
      </c>
      <c r="F722" s="142">
        <v>8.1</v>
      </c>
    </row>
    <row r="723" spans="1:6" ht="23.25" x14ac:dyDescent="0.25">
      <c r="A723" s="171" t="s">
        <v>27</v>
      </c>
      <c r="B723" s="186">
        <v>11</v>
      </c>
      <c r="C723" s="159">
        <v>2</v>
      </c>
      <c r="D723" s="160" t="s">
        <v>26</v>
      </c>
      <c r="E723" s="152" t="s">
        <v>25</v>
      </c>
      <c r="F723" s="142">
        <v>702.9</v>
      </c>
    </row>
    <row r="724" spans="1:6" x14ac:dyDescent="0.25">
      <c r="A724" s="171" t="s">
        <v>730</v>
      </c>
      <c r="B724" s="186">
        <v>11</v>
      </c>
      <c r="C724" s="159">
        <v>2</v>
      </c>
      <c r="D724" s="160" t="s">
        <v>26</v>
      </c>
      <c r="E724" s="152" t="s">
        <v>731</v>
      </c>
      <c r="F724" s="142">
        <v>124</v>
      </c>
    </row>
    <row r="725" spans="1:6" x14ac:dyDescent="0.25">
      <c r="A725" s="171" t="s">
        <v>24</v>
      </c>
      <c r="B725" s="186">
        <v>11</v>
      </c>
      <c r="C725" s="159">
        <v>2</v>
      </c>
      <c r="D725" s="160" t="s">
        <v>732</v>
      </c>
      <c r="E725" s="152">
        <v>0</v>
      </c>
      <c r="F725" s="142">
        <v>603.20000000000005</v>
      </c>
    </row>
    <row r="726" spans="1:6" ht="34.5" x14ac:dyDescent="0.25">
      <c r="A726" s="171" t="s">
        <v>12</v>
      </c>
      <c r="B726" s="186">
        <v>11</v>
      </c>
      <c r="C726" s="159">
        <v>2</v>
      </c>
      <c r="D726" s="160" t="s">
        <v>732</v>
      </c>
      <c r="E726" s="152" t="s">
        <v>10</v>
      </c>
      <c r="F726" s="142">
        <v>603.20000000000005</v>
      </c>
    </row>
    <row r="727" spans="1:6" x14ac:dyDescent="0.25">
      <c r="A727" s="171" t="s">
        <v>23</v>
      </c>
      <c r="B727" s="186">
        <v>11</v>
      </c>
      <c r="C727" s="159">
        <v>2</v>
      </c>
      <c r="D727" s="160" t="s">
        <v>733</v>
      </c>
      <c r="E727" s="152">
        <v>0</v>
      </c>
      <c r="F727" s="142">
        <v>789.3</v>
      </c>
    </row>
    <row r="728" spans="1:6" ht="34.5" x14ac:dyDescent="0.25">
      <c r="A728" s="171" t="s">
        <v>12</v>
      </c>
      <c r="B728" s="186">
        <v>11</v>
      </c>
      <c r="C728" s="159">
        <v>2</v>
      </c>
      <c r="D728" s="160" t="s">
        <v>733</v>
      </c>
      <c r="E728" s="152" t="s">
        <v>10</v>
      </c>
      <c r="F728" s="142">
        <v>789.3</v>
      </c>
    </row>
    <row r="729" spans="1:6" x14ac:dyDescent="0.25">
      <c r="A729" s="171" t="s">
        <v>22</v>
      </c>
      <c r="B729" s="186">
        <v>11</v>
      </c>
      <c r="C729" s="159">
        <v>2</v>
      </c>
      <c r="D729" s="160" t="s">
        <v>734</v>
      </c>
      <c r="E729" s="152">
        <v>0</v>
      </c>
      <c r="F729" s="142">
        <v>261.10000000000002</v>
      </c>
    </row>
    <row r="730" spans="1:6" ht="34.5" x14ac:dyDescent="0.25">
      <c r="A730" s="171" t="s">
        <v>12</v>
      </c>
      <c r="B730" s="186">
        <v>11</v>
      </c>
      <c r="C730" s="159">
        <v>2</v>
      </c>
      <c r="D730" s="160" t="s">
        <v>734</v>
      </c>
      <c r="E730" s="152" t="s">
        <v>10</v>
      </c>
      <c r="F730" s="142">
        <v>261.10000000000002</v>
      </c>
    </row>
    <row r="731" spans="1:6" ht="23.25" x14ac:dyDescent="0.25">
      <c r="A731" s="171" t="s">
        <v>679</v>
      </c>
      <c r="B731" s="186">
        <v>11</v>
      </c>
      <c r="C731" s="159">
        <v>2</v>
      </c>
      <c r="D731" s="160" t="s">
        <v>735</v>
      </c>
      <c r="E731" s="152">
        <v>0</v>
      </c>
      <c r="F731" s="142">
        <v>650</v>
      </c>
    </row>
    <row r="732" spans="1:6" ht="34.5" x14ac:dyDescent="0.25">
      <c r="A732" s="171" t="s">
        <v>12</v>
      </c>
      <c r="B732" s="186">
        <v>11</v>
      </c>
      <c r="C732" s="159">
        <v>2</v>
      </c>
      <c r="D732" s="160" t="s">
        <v>735</v>
      </c>
      <c r="E732" s="152" t="s">
        <v>10</v>
      </c>
      <c r="F732" s="142">
        <v>650</v>
      </c>
    </row>
    <row r="733" spans="1:6" x14ac:dyDescent="0.25">
      <c r="A733" s="171" t="s">
        <v>21</v>
      </c>
      <c r="B733" s="186">
        <v>12</v>
      </c>
      <c r="C733" s="159">
        <v>0</v>
      </c>
      <c r="D733" s="160">
        <v>0</v>
      </c>
      <c r="E733" s="152">
        <v>0</v>
      </c>
      <c r="F733" s="142">
        <v>923</v>
      </c>
    </row>
    <row r="734" spans="1:6" x14ac:dyDescent="0.25">
      <c r="A734" s="171" t="s">
        <v>20</v>
      </c>
      <c r="B734" s="186">
        <v>12</v>
      </c>
      <c r="C734" s="159">
        <v>2</v>
      </c>
      <c r="D734" s="160">
        <v>0</v>
      </c>
      <c r="E734" s="152">
        <v>0</v>
      </c>
      <c r="F734" s="142">
        <v>923</v>
      </c>
    </row>
    <row r="735" spans="1:6" x14ac:dyDescent="0.25">
      <c r="A735" s="171" t="s">
        <v>19</v>
      </c>
      <c r="B735" s="186">
        <v>12</v>
      </c>
      <c r="C735" s="159">
        <v>2</v>
      </c>
      <c r="D735" s="160" t="s">
        <v>18</v>
      </c>
      <c r="E735" s="152">
        <v>0</v>
      </c>
      <c r="F735" s="142">
        <v>923</v>
      </c>
    </row>
    <row r="736" spans="1:6" x14ac:dyDescent="0.25">
      <c r="A736" s="171" t="s">
        <v>17</v>
      </c>
      <c r="B736" s="186">
        <v>12</v>
      </c>
      <c r="C736" s="159">
        <v>2</v>
      </c>
      <c r="D736" s="160" t="s">
        <v>16</v>
      </c>
      <c r="E736" s="152">
        <v>0</v>
      </c>
      <c r="F736" s="142">
        <v>52.9</v>
      </c>
    </row>
    <row r="737" spans="1:6" ht="34.5" x14ac:dyDescent="0.25">
      <c r="A737" s="171" t="s">
        <v>12</v>
      </c>
      <c r="B737" s="186">
        <v>12</v>
      </c>
      <c r="C737" s="159">
        <v>2</v>
      </c>
      <c r="D737" s="160" t="s">
        <v>16</v>
      </c>
      <c r="E737" s="152" t="s">
        <v>10</v>
      </c>
      <c r="F737" s="142">
        <v>52.9</v>
      </c>
    </row>
    <row r="738" spans="1:6" x14ac:dyDescent="0.25">
      <c r="A738" s="171" t="s">
        <v>15</v>
      </c>
      <c r="B738" s="186">
        <v>12</v>
      </c>
      <c r="C738" s="159">
        <v>2</v>
      </c>
      <c r="D738" s="160" t="s">
        <v>14</v>
      </c>
      <c r="E738" s="152">
        <v>0</v>
      </c>
      <c r="F738" s="142">
        <v>509.5</v>
      </c>
    </row>
    <row r="739" spans="1:6" ht="34.5" x14ac:dyDescent="0.25">
      <c r="A739" s="171" t="s">
        <v>12</v>
      </c>
      <c r="B739" s="186">
        <v>12</v>
      </c>
      <c r="C739" s="159">
        <v>2</v>
      </c>
      <c r="D739" s="160" t="s">
        <v>14</v>
      </c>
      <c r="E739" s="152" t="s">
        <v>10</v>
      </c>
      <c r="F739" s="142">
        <v>509.5</v>
      </c>
    </row>
    <row r="740" spans="1:6" x14ac:dyDescent="0.25">
      <c r="A740" s="171" t="s">
        <v>13</v>
      </c>
      <c r="B740" s="186">
        <v>12</v>
      </c>
      <c r="C740" s="159">
        <v>2</v>
      </c>
      <c r="D740" s="160" t="s">
        <v>11</v>
      </c>
      <c r="E740" s="152">
        <v>0</v>
      </c>
      <c r="F740" s="142">
        <v>360.6</v>
      </c>
    </row>
    <row r="741" spans="1:6" ht="34.5" x14ac:dyDescent="0.25">
      <c r="A741" s="171" t="s">
        <v>12</v>
      </c>
      <c r="B741" s="186">
        <v>12</v>
      </c>
      <c r="C741" s="159">
        <v>2</v>
      </c>
      <c r="D741" s="160" t="s">
        <v>11</v>
      </c>
      <c r="E741" s="152" t="s">
        <v>10</v>
      </c>
      <c r="F741" s="142">
        <v>360.6</v>
      </c>
    </row>
    <row r="742" spans="1:6" x14ac:dyDescent="0.25">
      <c r="A742" s="171" t="s">
        <v>9</v>
      </c>
      <c r="B742" s="186">
        <v>13</v>
      </c>
      <c r="C742" s="159">
        <v>0</v>
      </c>
      <c r="D742" s="160">
        <v>0</v>
      </c>
      <c r="E742" s="152">
        <v>0</v>
      </c>
      <c r="F742" s="142">
        <v>47678.1</v>
      </c>
    </row>
    <row r="743" spans="1:6" x14ac:dyDescent="0.25">
      <c r="A743" s="171" t="s">
        <v>8</v>
      </c>
      <c r="B743" s="186">
        <v>13</v>
      </c>
      <c r="C743" s="159">
        <v>1</v>
      </c>
      <c r="D743" s="160">
        <v>0</v>
      </c>
      <c r="E743" s="152">
        <v>0</v>
      </c>
      <c r="F743" s="142">
        <v>47678.1</v>
      </c>
    </row>
    <row r="744" spans="1:6" ht="34.5" x14ac:dyDescent="0.25">
      <c r="A744" s="171" t="s">
        <v>7</v>
      </c>
      <c r="B744" s="186">
        <v>13</v>
      </c>
      <c r="C744" s="159">
        <v>1</v>
      </c>
      <c r="D744" s="160" t="s">
        <v>6</v>
      </c>
      <c r="E744" s="152">
        <v>0</v>
      </c>
      <c r="F744" s="142">
        <v>47678.1</v>
      </c>
    </row>
    <row r="745" spans="1:6" x14ac:dyDescent="0.25">
      <c r="A745" s="171" t="s">
        <v>5</v>
      </c>
      <c r="B745" s="186">
        <v>13</v>
      </c>
      <c r="C745" s="159">
        <v>1</v>
      </c>
      <c r="D745" s="160" t="s">
        <v>4</v>
      </c>
      <c r="E745" s="152">
        <v>0</v>
      </c>
      <c r="F745" s="142">
        <v>47678.1</v>
      </c>
    </row>
    <row r="746" spans="1:6" x14ac:dyDescent="0.25">
      <c r="A746" s="171" t="s">
        <v>3</v>
      </c>
      <c r="B746" s="186">
        <v>13</v>
      </c>
      <c r="C746" s="159">
        <v>1</v>
      </c>
      <c r="D746" s="160" t="s">
        <v>0</v>
      </c>
      <c r="E746" s="152">
        <v>0</v>
      </c>
      <c r="F746" s="142">
        <v>47678.1</v>
      </c>
    </row>
    <row r="747" spans="1:6" ht="15.75" thickBot="1" x14ac:dyDescent="0.3">
      <c r="A747" s="170" t="s">
        <v>2</v>
      </c>
      <c r="B747" s="187">
        <v>13</v>
      </c>
      <c r="C747" s="163">
        <v>1</v>
      </c>
      <c r="D747" s="164" t="s">
        <v>0</v>
      </c>
      <c r="E747" s="153" t="s">
        <v>1</v>
      </c>
      <c r="F747" s="196">
        <v>47678.1</v>
      </c>
    </row>
    <row r="748" spans="1:6" ht="15.75" thickBot="1" x14ac:dyDescent="0.3">
      <c r="A748" s="169"/>
      <c r="B748" s="165"/>
      <c r="C748" s="166"/>
      <c r="D748" s="154"/>
      <c r="E748" s="183"/>
      <c r="F748" s="191">
        <v>2566734.4</v>
      </c>
    </row>
    <row r="749" spans="1:6" x14ac:dyDescent="0.25">
      <c r="A749" s="168"/>
      <c r="B749" s="148"/>
      <c r="C749" s="148"/>
      <c r="D749" s="148"/>
      <c r="E749" s="148"/>
      <c r="F749" s="168"/>
    </row>
    <row r="750" spans="1:6" x14ac:dyDescent="0.25">
      <c r="A750" s="168"/>
      <c r="B750" s="148"/>
      <c r="C750" s="148"/>
      <c r="D750" s="148"/>
      <c r="E750" s="148"/>
      <c r="F750" s="168"/>
    </row>
    <row r="751" spans="1:6" x14ac:dyDescent="0.25">
      <c r="A751" s="168"/>
      <c r="B751" s="148"/>
      <c r="C751" s="148"/>
      <c r="D751" s="148"/>
      <c r="E751" s="148"/>
      <c r="F751" s="168"/>
    </row>
  </sheetData>
  <autoFilter ref="A14:F748"/>
  <mergeCells count="5">
    <mergeCell ref="B11:E11"/>
    <mergeCell ref="E10:F10"/>
    <mergeCell ref="F11:F12"/>
    <mergeCell ref="A8:F8"/>
    <mergeCell ref="A9:F9"/>
  </mergeCells>
  <pageMargins left="0.86614173228346458" right="0.19685039370078741" top="0.19685039370078741" bottom="0.19685039370078741" header="0.19685039370078741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0"/>
  <sheetViews>
    <sheetView tabSelected="1" topLeftCell="A843" workbookViewId="0">
      <selection activeCell="G847" sqref="A1:G847"/>
    </sheetView>
  </sheetViews>
  <sheetFormatPr defaultRowHeight="15" x14ac:dyDescent="0.25"/>
  <cols>
    <col min="1" max="1" width="39.140625" customWidth="1"/>
    <col min="2" max="2" width="9.140625" style="135"/>
    <col min="3" max="4" width="8" style="135" customWidth="1"/>
    <col min="5" max="5" width="11.5703125" style="135" customWidth="1"/>
    <col min="6" max="6" width="9.140625" style="135"/>
    <col min="7" max="7" width="14" customWidth="1"/>
    <col min="9" max="9" width="9.42578125" bestFit="1" customWidth="1"/>
  </cols>
  <sheetData>
    <row r="1" spans="1:8" x14ac:dyDescent="0.25">
      <c r="A1" s="138"/>
      <c r="C1" s="130"/>
      <c r="D1" s="130"/>
      <c r="E1" s="2"/>
      <c r="F1" s="2"/>
      <c r="G1" s="6" t="s">
        <v>777</v>
      </c>
      <c r="H1" s="2"/>
    </row>
    <row r="2" spans="1:8" s="137" customFormat="1" x14ac:dyDescent="0.25">
      <c r="A2" s="168"/>
      <c r="B2" s="135"/>
      <c r="C2" s="130"/>
      <c r="D2" s="130"/>
      <c r="E2" s="2" t="s">
        <v>778</v>
      </c>
      <c r="F2" s="2"/>
      <c r="G2" s="2"/>
      <c r="H2" s="2"/>
    </row>
    <row r="3" spans="1:8" s="137" customFormat="1" x14ac:dyDescent="0.25">
      <c r="A3" s="168"/>
      <c r="B3" s="135"/>
      <c r="C3" s="130"/>
      <c r="D3" s="130"/>
      <c r="E3" s="6"/>
      <c r="F3" s="2" t="s">
        <v>779</v>
      </c>
      <c r="G3" s="2"/>
      <c r="H3" s="2"/>
    </row>
    <row r="4" spans="1:8" x14ac:dyDescent="0.25">
      <c r="A4" s="138"/>
      <c r="C4" s="128"/>
      <c r="D4" s="128"/>
      <c r="E4" s="127"/>
      <c r="F4" s="133"/>
      <c r="G4" s="131" t="s">
        <v>765</v>
      </c>
    </row>
    <row r="5" spans="1:8" x14ac:dyDescent="0.25">
      <c r="A5" s="141"/>
      <c r="C5" s="128"/>
      <c r="D5" s="132"/>
      <c r="E5" s="127"/>
      <c r="F5" s="134"/>
      <c r="G5" s="131" t="s">
        <v>663</v>
      </c>
    </row>
    <row r="6" spans="1:8" x14ac:dyDescent="0.25">
      <c r="A6" s="141"/>
      <c r="C6" s="129"/>
      <c r="D6" s="132"/>
      <c r="E6" s="127"/>
      <c r="F6" s="134"/>
      <c r="G6" s="131" t="s">
        <v>768</v>
      </c>
    </row>
    <row r="7" spans="1:8" s="137" customFormat="1" x14ac:dyDescent="0.25">
      <c r="A7" s="141"/>
      <c r="B7" s="135"/>
      <c r="C7" s="129"/>
      <c r="D7" s="132"/>
      <c r="E7" s="127"/>
      <c r="F7" s="134"/>
      <c r="G7" s="131"/>
    </row>
    <row r="8" spans="1:8" x14ac:dyDescent="0.25">
      <c r="A8" s="208" t="s">
        <v>630</v>
      </c>
      <c r="B8" s="208"/>
      <c r="C8" s="208"/>
      <c r="D8" s="208"/>
      <c r="E8" s="208"/>
      <c r="F8" s="208"/>
      <c r="G8" s="208"/>
    </row>
    <row r="9" spans="1:8" x14ac:dyDescent="0.25">
      <c r="A9" s="208" t="s">
        <v>764</v>
      </c>
      <c r="B9" s="208"/>
      <c r="C9" s="208"/>
      <c r="D9" s="208"/>
      <c r="E9" s="208"/>
      <c r="F9" s="208"/>
      <c r="G9" s="208"/>
    </row>
    <row r="10" spans="1:8" x14ac:dyDescent="0.25">
      <c r="A10" s="141"/>
      <c r="B10" s="150"/>
      <c r="C10" s="150"/>
      <c r="D10" s="150"/>
      <c r="E10" s="150"/>
      <c r="F10" s="150"/>
      <c r="G10" s="141"/>
    </row>
    <row r="11" spans="1:8" ht="15.75" thickBot="1" x14ac:dyDescent="0.3">
      <c r="A11" s="141"/>
      <c r="B11" s="149"/>
      <c r="C11" s="150"/>
      <c r="D11" s="150"/>
      <c r="E11" s="150"/>
      <c r="F11" s="150"/>
      <c r="G11" s="167" t="s">
        <v>761</v>
      </c>
    </row>
    <row r="12" spans="1:8" x14ac:dyDescent="0.25">
      <c r="A12" s="177"/>
      <c r="B12" s="210" t="s">
        <v>356</v>
      </c>
      <c r="C12" s="211"/>
      <c r="D12" s="211"/>
      <c r="E12" s="211"/>
      <c r="F12" s="212"/>
      <c r="G12" s="213" t="s">
        <v>586</v>
      </c>
    </row>
    <row r="13" spans="1:8" ht="37.5" customHeight="1" x14ac:dyDescent="0.25">
      <c r="A13" s="189" t="s">
        <v>355</v>
      </c>
      <c r="B13" s="188" t="s">
        <v>358</v>
      </c>
      <c r="C13" s="188" t="s">
        <v>354</v>
      </c>
      <c r="D13" s="188" t="s">
        <v>353</v>
      </c>
      <c r="E13" s="188" t="s">
        <v>352</v>
      </c>
      <c r="F13" s="188" t="s">
        <v>351</v>
      </c>
      <c r="G13" s="214"/>
    </row>
    <row r="14" spans="1:8" ht="15.75" thickBot="1" x14ac:dyDescent="0.3">
      <c r="A14" s="174">
        <v>1</v>
      </c>
      <c r="B14" s="173">
        <v>2</v>
      </c>
      <c r="C14" s="173">
        <v>3</v>
      </c>
      <c r="D14" s="173">
        <v>4</v>
      </c>
      <c r="E14" s="173">
        <v>5</v>
      </c>
      <c r="F14" s="173">
        <v>6</v>
      </c>
      <c r="G14" s="145">
        <v>7</v>
      </c>
    </row>
    <row r="15" spans="1:8" s="137" customFormat="1" x14ac:dyDescent="0.25">
      <c r="A15" s="179"/>
      <c r="B15" s="180"/>
      <c r="C15" s="180"/>
      <c r="D15" s="180"/>
      <c r="E15" s="180"/>
      <c r="F15" s="181"/>
      <c r="G15" s="197"/>
    </row>
    <row r="16" spans="1:8" x14ac:dyDescent="0.25">
      <c r="A16" s="143" t="s">
        <v>359</v>
      </c>
      <c r="B16" s="155">
        <v>860</v>
      </c>
      <c r="C16" s="156">
        <v>0</v>
      </c>
      <c r="D16" s="156">
        <v>0</v>
      </c>
      <c r="E16" s="157">
        <v>0</v>
      </c>
      <c r="F16" s="151">
        <v>0</v>
      </c>
      <c r="G16" s="144">
        <v>16972.57</v>
      </c>
    </row>
    <row r="17" spans="1:7" x14ac:dyDescent="0.25">
      <c r="A17" s="140" t="s">
        <v>350</v>
      </c>
      <c r="B17" s="158">
        <v>860</v>
      </c>
      <c r="C17" s="159">
        <v>1</v>
      </c>
      <c r="D17" s="159">
        <v>0</v>
      </c>
      <c r="E17" s="160">
        <v>0</v>
      </c>
      <c r="F17" s="152">
        <v>0</v>
      </c>
      <c r="G17" s="142">
        <v>16972.57</v>
      </c>
    </row>
    <row r="18" spans="1:7" ht="23.25" x14ac:dyDescent="0.25">
      <c r="A18" s="140" t="s">
        <v>349</v>
      </c>
      <c r="B18" s="158">
        <v>860</v>
      </c>
      <c r="C18" s="159">
        <v>1</v>
      </c>
      <c r="D18" s="159">
        <v>2</v>
      </c>
      <c r="E18" s="160">
        <v>0</v>
      </c>
      <c r="F18" s="152">
        <v>0</v>
      </c>
      <c r="G18" s="142">
        <v>2203.13</v>
      </c>
    </row>
    <row r="19" spans="1:7" ht="23.25" x14ac:dyDescent="0.25">
      <c r="A19" s="140" t="s">
        <v>587</v>
      </c>
      <c r="B19" s="158">
        <v>860</v>
      </c>
      <c r="C19" s="159">
        <v>1</v>
      </c>
      <c r="D19" s="159">
        <v>2</v>
      </c>
      <c r="E19" s="160" t="s">
        <v>346</v>
      </c>
      <c r="F19" s="152">
        <v>0</v>
      </c>
      <c r="G19" s="142">
        <v>2203.13</v>
      </c>
    </row>
    <row r="20" spans="1:7" ht="23.25" x14ac:dyDescent="0.25">
      <c r="A20" s="140" t="s">
        <v>588</v>
      </c>
      <c r="B20" s="158">
        <v>860</v>
      </c>
      <c r="C20" s="159">
        <v>1</v>
      </c>
      <c r="D20" s="159">
        <v>2</v>
      </c>
      <c r="E20" s="160" t="s">
        <v>348</v>
      </c>
      <c r="F20" s="152">
        <v>0</v>
      </c>
      <c r="G20" s="142">
        <v>2203.13</v>
      </c>
    </row>
    <row r="21" spans="1:7" ht="23.25" x14ac:dyDescent="0.25">
      <c r="A21" s="140" t="s">
        <v>669</v>
      </c>
      <c r="B21" s="158">
        <v>860</v>
      </c>
      <c r="C21" s="159">
        <v>1</v>
      </c>
      <c r="D21" s="159">
        <v>2</v>
      </c>
      <c r="E21" s="160" t="s">
        <v>348</v>
      </c>
      <c r="F21" s="152">
        <v>100</v>
      </c>
      <c r="G21" s="142">
        <v>1554.2</v>
      </c>
    </row>
    <row r="22" spans="1:7" ht="23.25" x14ac:dyDescent="0.25">
      <c r="A22" s="140" t="s">
        <v>670</v>
      </c>
      <c r="B22" s="158">
        <v>860</v>
      </c>
      <c r="C22" s="159">
        <v>1</v>
      </c>
      <c r="D22" s="159">
        <v>2</v>
      </c>
      <c r="E22" s="160" t="s">
        <v>671</v>
      </c>
      <c r="F22" s="152">
        <v>0</v>
      </c>
      <c r="G22" s="142">
        <v>648.91</v>
      </c>
    </row>
    <row r="23" spans="1:7" ht="23.25" x14ac:dyDescent="0.25">
      <c r="A23" s="140" t="s">
        <v>669</v>
      </c>
      <c r="B23" s="158">
        <v>860</v>
      </c>
      <c r="C23" s="159">
        <v>1</v>
      </c>
      <c r="D23" s="159">
        <v>2</v>
      </c>
      <c r="E23" s="160" t="s">
        <v>671</v>
      </c>
      <c r="F23" s="152">
        <v>100</v>
      </c>
      <c r="G23" s="142">
        <v>648.9</v>
      </c>
    </row>
    <row r="24" spans="1:7" ht="34.5" x14ac:dyDescent="0.25">
      <c r="A24" s="140" t="s">
        <v>347</v>
      </c>
      <c r="B24" s="158">
        <v>860</v>
      </c>
      <c r="C24" s="159">
        <v>1</v>
      </c>
      <c r="D24" s="159">
        <v>3</v>
      </c>
      <c r="E24" s="160">
        <v>0</v>
      </c>
      <c r="F24" s="152">
        <v>0</v>
      </c>
      <c r="G24" s="142">
        <v>14769.44</v>
      </c>
    </row>
    <row r="25" spans="1:7" ht="23.25" x14ac:dyDescent="0.25">
      <c r="A25" s="140" t="s">
        <v>587</v>
      </c>
      <c r="B25" s="158">
        <v>860</v>
      </c>
      <c r="C25" s="159">
        <v>1</v>
      </c>
      <c r="D25" s="159">
        <v>3</v>
      </c>
      <c r="E25" s="160" t="s">
        <v>346</v>
      </c>
      <c r="F25" s="152">
        <v>0</v>
      </c>
      <c r="G25" s="142">
        <v>14769.44</v>
      </c>
    </row>
    <row r="26" spans="1:7" ht="34.5" x14ac:dyDescent="0.25">
      <c r="A26" s="140" t="s">
        <v>589</v>
      </c>
      <c r="B26" s="158">
        <v>860</v>
      </c>
      <c r="C26" s="159">
        <v>1</v>
      </c>
      <c r="D26" s="159">
        <v>3</v>
      </c>
      <c r="E26" s="160" t="s">
        <v>345</v>
      </c>
      <c r="F26" s="152">
        <v>0</v>
      </c>
      <c r="G26" s="142">
        <v>14769.44</v>
      </c>
    </row>
    <row r="27" spans="1:7" ht="23.25" x14ac:dyDescent="0.25">
      <c r="A27" s="140" t="s">
        <v>669</v>
      </c>
      <c r="B27" s="158">
        <v>860</v>
      </c>
      <c r="C27" s="159">
        <v>1</v>
      </c>
      <c r="D27" s="159">
        <v>3</v>
      </c>
      <c r="E27" s="160" t="s">
        <v>345</v>
      </c>
      <c r="F27" s="152">
        <v>100</v>
      </c>
      <c r="G27" s="142">
        <v>6692.8</v>
      </c>
    </row>
    <row r="28" spans="1:7" ht="23.25" x14ac:dyDescent="0.25">
      <c r="A28" s="140" t="s">
        <v>52</v>
      </c>
      <c r="B28" s="158">
        <v>860</v>
      </c>
      <c r="C28" s="159">
        <v>1</v>
      </c>
      <c r="D28" s="159">
        <v>3</v>
      </c>
      <c r="E28" s="160" t="s">
        <v>345</v>
      </c>
      <c r="F28" s="152" t="s">
        <v>51</v>
      </c>
      <c r="G28" s="142">
        <v>209.4</v>
      </c>
    </row>
    <row r="29" spans="1:7" ht="23.25" x14ac:dyDescent="0.25">
      <c r="A29" s="140" t="s">
        <v>27</v>
      </c>
      <c r="B29" s="158">
        <v>860</v>
      </c>
      <c r="C29" s="159">
        <v>1</v>
      </c>
      <c r="D29" s="159">
        <v>3</v>
      </c>
      <c r="E29" s="160" t="s">
        <v>345</v>
      </c>
      <c r="F29" s="152" t="s">
        <v>25</v>
      </c>
      <c r="G29" s="142">
        <v>3805.05</v>
      </c>
    </row>
    <row r="30" spans="1:7" ht="23.25" x14ac:dyDescent="0.25">
      <c r="A30" s="140" t="s">
        <v>50</v>
      </c>
      <c r="B30" s="158">
        <v>860</v>
      </c>
      <c r="C30" s="159">
        <v>1</v>
      </c>
      <c r="D30" s="159">
        <v>3</v>
      </c>
      <c r="E30" s="160" t="s">
        <v>345</v>
      </c>
      <c r="F30" s="152" t="s">
        <v>49</v>
      </c>
      <c r="G30" s="142">
        <v>10</v>
      </c>
    </row>
    <row r="31" spans="1:7" x14ac:dyDescent="0.25">
      <c r="A31" s="140" t="s">
        <v>36</v>
      </c>
      <c r="B31" s="158">
        <v>860</v>
      </c>
      <c r="C31" s="159">
        <v>1</v>
      </c>
      <c r="D31" s="159">
        <v>3</v>
      </c>
      <c r="E31" s="160" t="s">
        <v>345</v>
      </c>
      <c r="F31" s="152" t="s">
        <v>35</v>
      </c>
      <c r="G31" s="142">
        <v>16.580000000000002</v>
      </c>
    </row>
    <row r="32" spans="1:7" x14ac:dyDescent="0.25">
      <c r="A32" s="140" t="s">
        <v>103</v>
      </c>
      <c r="B32" s="158">
        <v>860</v>
      </c>
      <c r="C32" s="159">
        <v>1</v>
      </c>
      <c r="D32" s="159">
        <v>3</v>
      </c>
      <c r="E32" s="160" t="s">
        <v>345</v>
      </c>
      <c r="F32" s="152" t="s">
        <v>102</v>
      </c>
      <c r="G32" s="142">
        <v>20.16</v>
      </c>
    </row>
    <row r="33" spans="1:7" ht="23.25" x14ac:dyDescent="0.25">
      <c r="A33" s="140" t="s">
        <v>46</v>
      </c>
      <c r="B33" s="158">
        <v>860</v>
      </c>
      <c r="C33" s="159">
        <v>1</v>
      </c>
      <c r="D33" s="159">
        <v>3</v>
      </c>
      <c r="E33" s="160" t="s">
        <v>672</v>
      </c>
      <c r="F33" s="152">
        <v>0</v>
      </c>
      <c r="G33" s="142">
        <v>1357.84</v>
      </c>
    </row>
    <row r="34" spans="1:7" ht="23.25" x14ac:dyDescent="0.25">
      <c r="A34" s="140" t="s">
        <v>669</v>
      </c>
      <c r="B34" s="158">
        <v>860</v>
      </c>
      <c r="C34" s="159">
        <v>1</v>
      </c>
      <c r="D34" s="159">
        <v>3</v>
      </c>
      <c r="E34" s="160" t="s">
        <v>672</v>
      </c>
      <c r="F34" s="152">
        <v>100</v>
      </c>
      <c r="G34" s="142">
        <v>1357.84</v>
      </c>
    </row>
    <row r="35" spans="1:7" ht="23.25" x14ac:dyDescent="0.25">
      <c r="A35" s="140" t="s">
        <v>673</v>
      </c>
      <c r="B35" s="158">
        <v>860</v>
      </c>
      <c r="C35" s="159">
        <v>1</v>
      </c>
      <c r="D35" s="159">
        <v>3</v>
      </c>
      <c r="E35" s="160" t="s">
        <v>674</v>
      </c>
      <c r="F35" s="152">
        <v>0</v>
      </c>
      <c r="G35" s="142">
        <v>2555.35</v>
      </c>
    </row>
    <row r="36" spans="1:7" ht="34.5" x14ac:dyDescent="0.25">
      <c r="A36" s="140" t="s">
        <v>44</v>
      </c>
      <c r="B36" s="158">
        <v>860</v>
      </c>
      <c r="C36" s="159">
        <v>1</v>
      </c>
      <c r="D36" s="159">
        <v>3</v>
      </c>
      <c r="E36" s="160" t="s">
        <v>674</v>
      </c>
      <c r="F36" s="152" t="s">
        <v>43</v>
      </c>
      <c r="G36" s="142">
        <v>782.96</v>
      </c>
    </row>
    <row r="37" spans="1:7" ht="23.25" x14ac:dyDescent="0.25">
      <c r="A37" s="140" t="s">
        <v>52</v>
      </c>
      <c r="B37" s="158">
        <v>860</v>
      </c>
      <c r="C37" s="159">
        <v>1</v>
      </c>
      <c r="D37" s="159">
        <v>3</v>
      </c>
      <c r="E37" s="160" t="s">
        <v>674</v>
      </c>
      <c r="F37" s="152" t="s">
        <v>51</v>
      </c>
      <c r="G37" s="142">
        <v>47.14</v>
      </c>
    </row>
    <row r="38" spans="1:7" ht="23.25" x14ac:dyDescent="0.25">
      <c r="A38" s="140" t="s">
        <v>27</v>
      </c>
      <c r="B38" s="158">
        <v>860</v>
      </c>
      <c r="C38" s="159">
        <v>1</v>
      </c>
      <c r="D38" s="159">
        <v>3</v>
      </c>
      <c r="E38" s="160" t="s">
        <v>674</v>
      </c>
      <c r="F38" s="152" t="s">
        <v>25</v>
      </c>
      <c r="G38" s="142">
        <v>1715.99</v>
      </c>
    </row>
    <row r="39" spans="1:7" x14ac:dyDescent="0.25">
      <c r="A39" s="140" t="s">
        <v>36</v>
      </c>
      <c r="B39" s="158">
        <v>860</v>
      </c>
      <c r="C39" s="159">
        <v>1</v>
      </c>
      <c r="D39" s="159">
        <v>3</v>
      </c>
      <c r="E39" s="160" t="s">
        <v>674</v>
      </c>
      <c r="F39" s="152" t="s">
        <v>35</v>
      </c>
      <c r="G39" s="142">
        <v>3.72</v>
      </c>
    </row>
    <row r="40" spans="1:7" x14ac:dyDescent="0.25">
      <c r="A40" s="140" t="s">
        <v>103</v>
      </c>
      <c r="B40" s="158">
        <v>860</v>
      </c>
      <c r="C40" s="159">
        <v>1</v>
      </c>
      <c r="D40" s="159">
        <v>3</v>
      </c>
      <c r="E40" s="160" t="s">
        <v>674</v>
      </c>
      <c r="F40" s="152" t="s">
        <v>102</v>
      </c>
      <c r="G40" s="142">
        <v>5.54</v>
      </c>
    </row>
    <row r="41" spans="1:7" x14ac:dyDescent="0.25">
      <c r="A41" s="140" t="s">
        <v>101</v>
      </c>
      <c r="B41" s="158">
        <v>860</v>
      </c>
      <c r="C41" s="159">
        <v>1</v>
      </c>
      <c r="D41" s="159">
        <v>3</v>
      </c>
      <c r="E41" s="160" t="s">
        <v>675</v>
      </c>
      <c r="F41" s="152">
        <v>0</v>
      </c>
      <c r="G41" s="142">
        <v>51.46</v>
      </c>
    </row>
    <row r="42" spans="1:7" ht="23.25" x14ac:dyDescent="0.25">
      <c r="A42" s="140" t="s">
        <v>52</v>
      </c>
      <c r="B42" s="158">
        <v>860</v>
      </c>
      <c r="C42" s="159">
        <v>1</v>
      </c>
      <c r="D42" s="159">
        <v>3</v>
      </c>
      <c r="E42" s="160" t="s">
        <v>675</v>
      </c>
      <c r="F42" s="152" t="s">
        <v>51</v>
      </c>
      <c r="G42" s="142">
        <v>51.46</v>
      </c>
    </row>
    <row r="43" spans="1:7" x14ac:dyDescent="0.25">
      <c r="A43" s="140" t="s">
        <v>24</v>
      </c>
      <c r="B43" s="158">
        <v>860</v>
      </c>
      <c r="C43" s="159">
        <v>1</v>
      </c>
      <c r="D43" s="159">
        <v>3</v>
      </c>
      <c r="E43" s="160" t="s">
        <v>676</v>
      </c>
      <c r="F43" s="152">
        <v>0</v>
      </c>
      <c r="G43" s="142">
        <v>11.18</v>
      </c>
    </row>
    <row r="44" spans="1:7" ht="23.25" x14ac:dyDescent="0.25">
      <c r="A44" s="140" t="s">
        <v>27</v>
      </c>
      <c r="B44" s="158">
        <v>860</v>
      </c>
      <c r="C44" s="159">
        <v>1</v>
      </c>
      <c r="D44" s="159">
        <v>3</v>
      </c>
      <c r="E44" s="160" t="s">
        <v>676</v>
      </c>
      <c r="F44" s="152" t="s">
        <v>25</v>
      </c>
      <c r="G44" s="142">
        <v>11.18</v>
      </c>
    </row>
    <row r="45" spans="1:7" x14ac:dyDescent="0.25">
      <c r="A45" s="140" t="s">
        <v>23</v>
      </c>
      <c r="B45" s="158">
        <v>860</v>
      </c>
      <c r="C45" s="159">
        <v>1</v>
      </c>
      <c r="D45" s="159">
        <v>3</v>
      </c>
      <c r="E45" s="160" t="s">
        <v>677</v>
      </c>
      <c r="F45" s="152">
        <v>0</v>
      </c>
      <c r="G45" s="142">
        <v>19.39</v>
      </c>
    </row>
    <row r="46" spans="1:7" ht="23.25" x14ac:dyDescent="0.25">
      <c r="A46" s="140" t="s">
        <v>27</v>
      </c>
      <c r="B46" s="158">
        <v>860</v>
      </c>
      <c r="C46" s="159">
        <v>1</v>
      </c>
      <c r="D46" s="159">
        <v>3</v>
      </c>
      <c r="E46" s="160" t="s">
        <v>677</v>
      </c>
      <c r="F46" s="152" t="s">
        <v>25</v>
      </c>
      <c r="G46" s="142">
        <v>19.39</v>
      </c>
    </row>
    <row r="47" spans="1:7" x14ac:dyDescent="0.25">
      <c r="A47" s="140" t="s">
        <v>22</v>
      </c>
      <c r="B47" s="158">
        <v>860</v>
      </c>
      <c r="C47" s="159">
        <v>1</v>
      </c>
      <c r="D47" s="159">
        <v>3</v>
      </c>
      <c r="E47" s="160" t="s">
        <v>678</v>
      </c>
      <c r="F47" s="152">
        <v>0</v>
      </c>
      <c r="G47" s="142">
        <v>5.1100000000000003</v>
      </c>
    </row>
    <row r="48" spans="1:7" ht="23.25" x14ac:dyDescent="0.25">
      <c r="A48" s="140" t="s">
        <v>27</v>
      </c>
      <c r="B48" s="158">
        <v>860</v>
      </c>
      <c r="C48" s="159">
        <v>1</v>
      </c>
      <c r="D48" s="159">
        <v>3</v>
      </c>
      <c r="E48" s="160" t="s">
        <v>678</v>
      </c>
      <c r="F48" s="152" t="s">
        <v>25</v>
      </c>
      <c r="G48" s="142">
        <v>5.1100000000000003</v>
      </c>
    </row>
    <row r="49" spans="1:7" ht="23.25" x14ac:dyDescent="0.25">
      <c r="A49" s="140" t="s">
        <v>679</v>
      </c>
      <c r="B49" s="158">
        <v>860</v>
      </c>
      <c r="C49" s="159">
        <v>1</v>
      </c>
      <c r="D49" s="159">
        <v>3</v>
      </c>
      <c r="E49" s="160" t="s">
        <v>680</v>
      </c>
      <c r="F49" s="152">
        <v>0</v>
      </c>
      <c r="G49" s="142">
        <v>15.1</v>
      </c>
    </row>
    <row r="50" spans="1:7" ht="23.25" x14ac:dyDescent="0.25">
      <c r="A50" s="140" t="s">
        <v>27</v>
      </c>
      <c r="B50" s="158">
        <v>860</v>
      </c>
      <c r="C50" s="159">
        <v>1</v>
      </c>
      <c r="D50" s="159">
        <v>3</v>
      </c>
      <c r="E50" s="160" t="s">
        <v>680</v>
      </c>
      <c r="F50" s="152" t="s">
        <v>25</v>
      </c>
      <c r="G50" s="142">
        <v>15.1</v>
      </c>
    </row>
    <row r="51" spans="1:7" x14ac:dyDescent="0.25">
      <c r="A51" s="140" t="s">
        <v>360</v>
      </c>
      <c r="B51" s="158">
        <v>861</v>
      </c>
      <c r="C51" s="159">
        <v>0</v>
      </c>
      <c r="D51" s="159">
        <v>0</v>
      </c>
      <c r="E51" s="160">
        <v>0</v>
      </c>
      <c r="F51" s="152">
        <v>0</v>
      </c>
      <c r="G51" s="142">
        <v>58206.9</v>
      </c>
    </row>
    <row r="52" spans="1:7" x14ac:dyDescent="0.25">
      <c r="A52" s="140" t="s">
        <v>350</v>
      </c>
      <c r="B52" s="158">
        <v>861</v>
      </c>
      <c r="C52" s="159">
        <v>1</v>
      </c>
      <c r="D52" s="159">
        <v>0</v>
      </c>
      <c r="E52" s="160">
        <v>0</v>
      </c>
      <c r="F52" s="152">
        <v>0</v>
      </c>
      <c r="G52" s="142">
        <v>10528.8</v>
      </c>
    </row>
    <row r="53" spans="1:7" ht="34.5" x14ac:dyDescent="0.25">
      <c r="A53" s="140" t="s">
        <v>340</v>
      </c>
      <c r="B53" s="158">
        <v>861</v>
      </c>
      <c r="C53" s="159">
        <v>1</v>
      </c>
      <c r="D53" s="159">
        <v>6</v>
      </c>
      <c r="E53" s="160">
        <v>0</v>
      </c>
      <c r="F53" s="152">
        <v>0</v>
      </c>
      <c r="G53" s="142">
        <v>10292</v>
      </c>
    </row>
    <row r="54" spans="1:7" ht="34.5" x14ac:dyDescent="0.25">
      <c r="A54" s="140" t="s">
        <v>591</v>
      </c>
      <c r="B54" s="158">
        <v>861</v>
      </c>
      <c r="C54" s="159">
        <v>1</v>
      </c>
      <c r="D54" s="159">
        <v>6</v>
      </c>
      <c r="E54" s="160" t="s">
        <v>47</v>
      </c>
      <c r="F54" s="152">
        <v>0</v>
      </c>
      <c r="G54" s="142">
        <v>10292</v>
      </c>
    </row>
    <row r="55" spans="1:7" ht="23.25" x14ac:dyDescent="0.25">
      <c r="A55" s="140" t="s">
        <v>669</v>
      </c>
      <c r="B55" s="158">
        <v>861</v>
      </c>
      <c r="C55" s="159">
        <v>1</v>
      </c>
      <c r="D55" s="159">
        <v>6</v>
      </c>
      <c r="E55" s="160" t="s">
        <v>47</v>
      </c>
      <c r="F55" s="152">
        <v>100</v>
      </c>
      <c r="G55" s="142">
        <v>6424.6</v>
      </c>
    </row>
    <row r="56" spans="1:7" ht="23.25" x14ac:dyDescent="0.25">
      <c r="A56" s="140" t="s">
        <v>52</v>
      </c>
      <c r="B56" s="158">
        <v>861</v>
      </c>
      <c r="C56" s="159">
        <v>1</v>
      </c>
      <c r="D56" s="159">
        <v>6</v>
      </c>
      <c r="E56" s="160" t="s">
        <v>47</v>
      </c>
      <c r="F56" s="152" t="s">
        <v>51</v>
      </c>
      <c r="G56" s="142">
        <v>135.43</v>
      </c>
    </row>
    <row r="57" spans="1:7" ht="23.25" x14ac:dyDescent="0.25">
      <c r="A57" s="140" t="s">
        <v>27</v>
      </c>
      <c r="B57" s="158">
        <v>861</v>
      </c>
      <c r="C57" s="159">
        <v>1</v>
      </c>
      <c r="D57" s="159">
        <v>6</v>
      </c>
      <c r="E57" s="160" t="s">
        <v>47</v>
      </c>
      <c r="F57" s="152" t="s">
        <v>25</v>
      </c>
      <c r="G57" s="142">
        <v>482.28</v>
      </c>
    </row>
    <row r="58" spans="1:7" ht="79.5" x14ac:dyDescent="0.25">
      <c r="A58" s="140" t="s">
        <v>38</v>
      </c>
      <c r="B58" s="158">
        <v>861</v>
      </c>
      <c r="C58" s="159">
        <v>1</v>
      </c>
      <c r="D58" s="159">
        <v>6</v>
      </c>
      <c r="E58" s="160" t="s">
        <v>47</v>
      </c>
      <c r="F58" s="152" t="s">
        <v>37</v>
      </c>
      <c r="G58" s="142">
        <v>46.3</v>
      </c>
    </row>
    <row r="59" spans="1:7" x14ac:dyDescent="0.25">
      <c r="A59" s="140" t="s">
        <v>36</v>
      </c>
      <c r="B59" s="158">
        <v>861</v>
      </c>
      <c r="C59" s="159">
        <v>1</v>
      </c>
      <c r="D59" s="159">
        <v>6</v>
      </c>
      <c r="E59" s="160" t="s">
        <v>47</v>
      </c>
      <c r="F59" s="152" t="s">
        <v>35</v>
      </c>
      <c r="G59" s="142">
        <v>0.9</v>
      </c>
    </row>
    <row r="60" spans="1:7" x14ac:dyDescent="0.25">
      <c r="A60" s="140" t="s">
        <v>103</v>
      </c>
      <c r="B60" s="158">
        <v>861</v>
      </c>
      <c r="C60" s="159">
        <v>1</v>
      </c>
      <c r="D60" s="159">
        <v>6</v>
      </c>
      <c r="E60" s="160" t="s">
        <v>47</v>
      </c>
      <c r="F60" s="152" t="s">
        <v>102</v>
      </c>
      <c r="G60" s="142">
        <v>56.75</v>
      </c>
    </row>
    <row r="61" spans="1:7" ht="23.25" x14ac:dyDescent="0.25">
      <c r="A61" s="140" t="s">
        <v>46</v>
      </c>
      <c r="B61" s="158">
        <v>861</v>
      </c>
      <c r="C61" s="159">
        <v>1</v>
      </c>
      <c r="D61" s="159">
        <v>6</v>
      </c>
      <c r="E61" s="160" t="s">
        <v>45</v>
      </c>
      <c r="F61" s="152">
        <v>0</v>
      </c>
      <c r="G61" s="142">
        <v>2586.91</v>
      </c>
    </row>
    <row r="62" spans="1:7" ht="23.25" x14ac:dyDescent="0.25">
      <c r="A62" s="140" t="s">
        <v>669</v>
      </c>
      <c r="B62" s="158">
        <v>861</v>
      </c>
      <c r="C62" s="159">
        <v>1</v>
      </c>
      <c r="D62" s="159">
        <v>6</v>
      </c>
      <c r="E62" s="160" t="s">
        <v>45</v>
      </c>
      <c r="F62" s="152">
        <v>100</v>
      </c>
      <c r="G62" s="142">
        <v>2592.9</v>
      </c>
    </row>
    <row r="63" spans="1:7" ht="23.25" x14ac:dyDescent="0.25">
      <c r="A63" s="140" t="s">
        <v>52</v>
      </c>
      <c r="B63" s="158">
        <v>861</v>
      </c>
      <c r="C63" s="159">
        <v>1</v>
      </c>
      <c r="D63" s="159">
        <v>6</v>
      </c>
      <c r="E63" s="160" t="s">
        <v>681</v>
      </c>
      <c r="F63" s="152" t="s">
        <v>51</v>
      </c>
      <c r="G63" s="142">
        <v>148.87</v>
      </c>
    </row>
    <row r="64" spans="1:7" ht="23.25" x14ac:dyDescent="0.25">
      <c r="A64" s="140" t="s">
        <v>27</v>
      </c>
      <c r="B64" s="158">
        <v>861</v>
      </c>
      <c r="C64" s="159">
        <v>1</v>
      </c>
      <c r="D64" s="159">
        <v>6</v>
      </c>
      <c r="E64" s="160" t="s">
        <v>681</v>
      </c>
      <c r="F64" s="152" t="s">
        <v>25</v>
      </c>
      <c r="G64" s="142">
        <v>353.42</v>
      </c>
    </row>
    <row r="65" spans="1:7" ht="79.5" x14ac:dyDescent="0.25">
      <c r="A65" s="140" t="s">
        <v>38</v>
      </c>
      <c r="B65" s="158">
        <v>861</v>
      </c>
      <c r="C65" s="159">
        <v>1</v>
      </c>
      <c r="D65" s="159">
        <v>6</v>
      </c>
      <c r="E65" s="160" t="s">
        <v>681</v>
      </c>
      <c r="F65" s="152" t="s">
        <v>37</v>
      </c>
      <c r="G65" s="142">
        <v>15</v>
      </c>
    </row>
    <row r="66" spans="1:7" x14ac:dyDescent="0.25">
      <c r="A66" s="140" t="s">
        <v>36</v>
      </c>
      <c r="B66" s="158">
        <v>861</v>
      </c>
      <c r="C66" s="159">
        <v>1</v>
      </c>
      <c r="D66" s="159">
        <v>6</v>
      </c>
      <c r="E66" s="160" t="s">
        <v>681</v>
      </c>
      <c r="F66" s="152" t="s">
        <v>35</v>
      </c>
      <c r="G66" s="142">
        <v>0.1</v>
      </c>
    </row>
    <row r="67" spans="1:7" x14ac:dyDescent="0.25">
      <c r="A67" s="140" t="s">
        <v>103</v>
      </c>
      <c r="B67" s="158">
        <v>861</v>
      </c>
      <c r="C67" s="159">
        <v>1</v>
      </c>
      <c r="D67" s="159">
        <v>6</v>
      </c>
      <c r="E67" s="160" t="s">
        <v>681</v>
      </c>
      <c r="F67" s="152" t="s">
        <v>102</v>
      </c>
      <c r="G67" s="142">
        <v>35.409999999999997</v>
      </c>
    </row>
    <row r="68" spans="1:7" x14ac:dyDescent="0.25">
      <c r="A68" s="140" t="s">
        <v>332</v>
      </c>
      <c r="B68" s="158">
        <v>861</v>
      </c>
      <c r="C68" s="159">
        <v>1</v>
      </c>
      <c r="D68" s="159">
        <v>13</v>
      </c>
      <c r="E68" s="160">
        <v>0</v>
      </c>
      <c r="F68" s="152">
        <v>0</v>
      </c>
      <c r="G68" s="142">
        <v>236.8</v>
      </c>
    </row>
    <row r="69" spans="1:7" ht="23.25" x14ac:dyDescent="0.25">
      <c r="A69" s="140" t="s">
        <v>331</v>
      </c>
      <c r="B69" s="158">
        <v>861</v>
      </c>
      <c r="C69" s="159">
        <v>1</v>
      </c>
      <c r="D69" s="159">
        <v>13</v>
      </c>
      <c r="E69" s="160" t="s">
        <v>330</v>
      </c>
      <c r="F69" s="152">
        <v>0</v>
      </c>
      <c r="G69" s="142">
        <v>236.8</v>
      </c>
    </row>
    <row r="70" spans="1:7" ht="79.5" x14ac:dyDescent="0.25">
      <c r="A70" s="140" t="s">
        <v>38</v>
      </c>
      <c r="B70" s="158">
        <v>861</v>
      </c>
      <c r="C70" s="159">
        <v>1</v>
      </c>
      <c r="D70" s="159">
        <v>13</v>
      </c>
      <c r="E70" s="160" t="s">
        <v>330</v>
      </c>
      <c r="F70" s="152" t="s">
        <v>37</v>
      </c>
      <c r="G70" s="142">
        <v>236.8</v>
      </c>
    </row>
    <row r="71" spans="1:7" ht="23.25" x14ac:dyDescent="0.25">
      <c r="A71" s="140" t="s">
        <v>9</v>
      </c>
      <c r="B71" s="158">
        <v>861</v>
      </c>
      <c r="C71" s="159">
        <v>13</v>
      </c>
      <c r="D71" s="159">
        <v>0</v>
      </c>
      <c r="E71" s="160">
        <v>0</v>
      </c>
      <c r="F71" s="152">
        <v>0</v>
      </c>
      <c r="G71" s="142">
        <v>47678.1</v>
      </c>
    </row>
    <row r="72" spans="1:7" ht="23.25" x14ac:dyDescent="0.25">
      <c r="A72" s="140" t="s">
        <v>8</v>
      </c>
      <c r="B72" s="158">
        <v>861</v>
      </c>
      <c r="C72" s="159">
        <v>13</v>
      </c>
      <c r="D72" s="159">
        <v>1</v>
      </c>
      <c r="E72" s="160">
        <v>0</v>
      </c>
      <c r="F72" s="152">
        <v>0</v>
      </c>
      <c r="G72" s="142">
        <v>47678.1</v>
      </c>
    </row>
    <row r="73" spans="1:7" ht="34.5" x14ac:dyDescent="0.25">
      <c r="A73" s="140" t="s">
        <v>7</v>
      </c>
      <c r="B73" s="158">
        <v>861</v>
      </c>
      <c r="C73" s="159">
        <v>13</v>
      </c>
      <c r="D73" s="159">
        <v>1</v>
      </c>
      <c r="E73" s="160" t="s">
        <v>6</v>
      </c>
      <c r="F73" s="152">
        <v>0</v>
      </c>
      <c r="G73" s="142">
        <v>47678.1</v>
      </c>
    </row>
    <row r="74" spans="1:7" x14ac:dyDescent="0.25">
      <c r="A74" s="140" t="s">
        <v>5</v>
      </c>
      <c r="B74" s="158">
        <v>861</v>
      </c>
      <c r="C74" s="159">
        <v>13</v>
      </c>
      <c r="D74" s="159">
        <v>1</v>
      </c>
      <c r="E74" s="160" t="s">
        <v>4</v>
      </c>
      <c r="F74" s="152">
        <v>0</v>
      </c>
      <c r="G74" s="142">
        <v>47678.1</v>
      </c>
    </row>
    <row r="75" spans="1:7" ht="23.25" x14ac:dyDescent="0.25">
      <c r="A75" s="140" t="s">
        <v>3</v>
      </c>
      <c r="B75" s="158">
        <v>861</v>
      </c>
      <c r="C75" s="159">
        <v>13</v>
      </c>
      <c r="D75" s="159">
        <v>1</v>
      </c>
      <c r="E75" s="160" t="s">
        <v>0</v>
      </c>
      <c r="F75" s="152">
        <v>0</v>
      </c>
      <c r="G75" s="142">
        <v>47678.1</v>
      </c>
    </row>
    <row r="76" spans="1:7" x14ac:dyDescent="0.25">
      <c r="A76" s="140" t="s">
        <v>2</v>
      </c>
      <c r="B76" s="158">
        <v>861</v>
      </c>
      <c r="C76" s="159">
        <v>13</v>
      </c>
      <c r="D76" s="159">
        <v>1</v>
      </c>
      <c r="E76" s="160" t="s">
        <v>0</v>
      </c>
      <c r="F76" s="152" t="s">
        <v>1</v>
      </c>
      <c r="G76" s="142">
        <v>47678.1</v>
      </c>
    </row>
    <row r="77" spans="1:7" ht="23.25" x14ac:dyDescent="0.25">
      <c r="A77" s="140" t="s">
        <v>362</v>
      </c>
      <c r="B77" s="158">
        <v>862</v>
      </c>
      <c r="C77" s="159">
        <v>0</v>
      </c>
      <c r="D77" s="159">
        <v>0</v>
      </c>
      <c r="E77" s="160">
        <v>0</v>
      </c>
      <c r="F77" s="152">
        <v>0</v>
      </c>
      <c r="G77" s="142">
        <v>1311.4</v>
      </c>
    </row>
    <row r="78" spans="1:7" x14ac:dyDescent="0.25">
      <c r="A78" s="140" t="s">
        <v>350</v>
      </c>
      <c r="B78" s="158">
        <v>862</v>
      </c>
      <c r="C78" s="159">
        <v>1</v>
      </c>
      <c r="D78" s="159">
        <v>0</v>
      </c>
      <c r="E78" s="160">
        <v>0</v>
      </c>
      <c r="F78" s="152">
        <v>0</v>
      </c>
      <c r="G78" s="142">
        <v>1311.4</v>
      </c>
    </row>
    <row r="79" spans="1:7" x14ac:dyDescent="0.25">
      <c r="A79" s="140" t="s">
        <v>339</v>
      </c>
      <c r="B79" s="158">
        <v>862</v>
      </c>
      <c r="C79" s="159">
        <v>1</v>
      </c>
      <c r="D79" s="159">
        <v>7</v>
      </c>
      <c r="E79" s="160">
        <v>0</v>
      </c>
      <c r="F79" s="152">
        <v>0</v>
      </c>
      <c r="G79" s="142">
        <v>1311.4</v>
      </c>
    </row>
    <row r="80" spans="1:7" ht="34.5" x14ac:dyDescent="0.25">
      <c r="A80" s="140" t="s">
        <v>592</v>
      </c>
      <c r="B80" s="158">
        <v>862</v>
      </c>
      <c r="C80" s="159">
        <v>1</v>
      </c>
      <c r="D80" s="159">
        <v>7</v>
      </c>
      <c r="E80" s="160" t="s">
        <v>338</v>
      </c>
      <c r="F80" s="152">
        <v>0</v>
      </c>
      <c r="G80" s="142">
        <v>1311.4</v>
      </c>
    </row>
    <row r="81" spans="1:7" ht="23.25" x14ac:dyDescent="0.25">
      <c r="A81" s="140" t="s">
        <v>669</v>
      </c>
      <c r="B81" s="158">
        <v>862</v>
      </c>
      <c r="C81" s="159">
        <v>1</v>
      </c>
      <c r="D81" s="159">
        <v>7</v>
      </c>
      <c r="E81" s="160" t="s">
        <v>338</v>
      </c>
      <c r="F81" s="152">
        <v>100</v>
      </c>
      <c r="G81" s="142">
        <v>556.29999999999995</v>
      </c>
    </row>
    <row r="82" spans="1:7" ht="23.25" x14ac:dyDescent="0.25">
      <c r="A82" s="140" t="s">
        <v>27</v>
      </c>
      <c r="B82" s="158">
        <v>862</v>
      </c>
      <c r="C82" s="159">
        <v>1</v>
      </c>
      <c r="D82" s="159">
        <v>7</v>
      </c>
      <c r="E82" s="160" t="s">
        <v>338</v>
      </c>
      <c r="F82" s="152" t="s">
        <v>25</v>
      </c>
      <c r="G82" s="142">
        <v>225.26</v>
      </c>
    </row>
    <row r="83" spans="1:7" x14ac:dyDescent="0.25">
      <c r="A83" s="140" t="s">
        <v>36</v>
      </c>
      <c r="B83" s="158">
        <v>862</v>
      </c>
      <c r="C83" s="159">
        <v>1</v>
      </c>
      <c r="D83" s="159">
        <v>7</v>
      </c>
      <c r="E83" s="160" t="s">
        <v>338</v>
      </c>
      <c r="F83" s="152" t="s">
        <v>35</v>
      </c>
      <c r="G83" s="142">
        <v>4</v>
      </c>
    </row>
    <row r="84" spans="1:7" x14ac:dyDescent="0.25">
      <c r="A84" s="140" t="s">
        <v>103</v>
      </c>
      <c r="B84" s="158">
        <v>862</v>
      </c>
      <c r="C84" s="159">
        <v>1</v>
      </c>
      <c r="D84" s="159">
        <v>7</v>
      </c>
      <c r="E84" s="160" t="s">
        <v>338</v>
      </c>
      <c r="F84" s="152" t="s">
        <v>102</v>
      </c>
      <c r="G84" s="142">
        <v>5.43</v>
      </c>
    </row>
    <row r="85" spans="1:7" ht="23.25" x14ac:dyDescent="0.25">
      <c r="A85" s="140" t="s">
        <v>46</v>
      </c>
      <c r="B85" s="158">
        <v>862</v>
      </c>
      <c r="C85" s="159">
        <v>1</v>
      </c>
      <c r="D85" s="159">
        <v>7</v>
      </c>
      <c r="E85" s="160" t="s">
        <v>682</v>
      </c>
      <c r="F85" s="152">
        <v>0</v>
      </c>
      <c r="G85" s="142">
        <v>323.99</v>
      </c>
    </row>
    <row r="86" spans="1:7" ht="23.25" x14ac:dyDescent="0.25">
      <c r="A86" s="140" t="s">
        <v>669</v>
      </c>
      <c r="B86" s="158">
        <v>862</v>
      </c>
      <c r="C86" s="159">
        <v>1</v>
      </c>
      <c r="D86" s="159">
        <v>7</v>
      </c>
      <c r="E86" s="160" t="s">
        <v>682</v>
      </c>
      <c r="F86" s="152">
        <v>100</v>
      </c>
      <c r="G86" s="142">
        <v>323.99</v>
      </c>
    </row>
    <row r="87" spans="1:7" ht="23.25" x14ac:dyDescent="0.25">
      <c r="A87" s="140" t="s">
        <v>673</v>
      </c>
      <c r="B87" s="158">
        <v>862</v>
      </c>
      <c r="C87" s="159">
        <v>1</v>
      </c>
      <c r="D87" s="159">
        <v>7</v>
      </c>
      <c r="E87" s="160" t="s">
        <v>683</v>
      </c>
      <c r="F87" s="152">
        <v>0</v>
      </c>
      <c r="G87" s="142">
        <v>196.4</v>
      </c>
    </row>
    <row r="88" spans="1:7" ht="23.25" x14ac:dyDescent="0.25">
      <c r="A88" s="140" t="s">
        <v>27</v>
      </c>
      <c r="B88" s="158">
        <v>862</v>
      </c>
      <c r="C88" s="159">
        <v>1</v>
      </c>
      <c r="D88" s="159">
        <v>7</v>
      </c>
      <c r="E88" s="160" t="s">
        <v>683</v>
      </c>
      <c r="F88" s="152" t="s">
        <v>25</v>
      </c>
      <c r="G88" s="142">
        <v>190.99</v>
      </c>
    </row>
    <row r="89" spans="1:7" x14ac:dyDescent="0.25">
      <c r="A89" s="140" t="s">
        <v>36</v>
      </c>
      <c r="B89" s="158">
        <v>862</v>
      </c>
      <c r="C89" s="159">
        <v>1</v>
      </c>
      <c r="D89" s="159">
        <v>7</v>
      </c>
      <c r="E89" s="160" t="s">
        <v>683</v>
      </c>
      <c r="F89" s="152" t="s">
        <v>35</v>
      </c>
      <c r="G89" s="142">
        <v>2</v>
      </c>
    </row>
    <row r="90" spans="1:7" x14ac:dyDescent="0.25">
      <c r="A90" s="140" t="s">
        <v>103</v>
      </c>
      <c r="B90" s="158">
        <v>862</v>
      </c>
      <c r="C90" s="159">
        <v>1</v>
      </c>
      <c r="D90" s="159">
        <v>7</v>
      </c>
      <c r="E90" s="160" t="s">
        <v>683</v>
      </c>
      <c r="F90" s="152" t="s">
        <v>102</v>
      </c>
      <c r="G90" s="142">
        <v>3.41</v>
      </c>
    </row>
    <row r="91" spans="1:7" ht="23.25" x14ac:dyDescent="0.25">
      <c r="A91" s="140" t="s">
        <v>363</v>
      </c>
      <c r="B91" s="158">
        <v>864</v>
      </c>
      <c r="C91" s="159">
        <v>0</v>
      </c>
      <c r="D91" s="159">
        <v>0</v>
      </c>
      <c r="E91" s="160">
        <v>0</v>
      </c>
      <c r="F91" s="152">
        <v>0</v>
      </c>
      <c r="G91" s="142">
        <v>1281447.08</v>
      </c>
    </row>
    <row r="92" spans="1:7" x14ac:dyDescent="0.25">
      <c r="A92" s="140" t="s">
        <v>185</v>
      </c>
      <c r="B92" s="158">
        <v>864</v>
      </c>
      <c r="C92" s="159">
        <v>7</v>
      </c>
      <c r="D92" s="159">
        <v>0</v>
      </c>
      <c r="E92" s="160">
        <v>0</v>
      </c>
      <c r="F92" s="152">
        <v>0</v>
      </c>
      <c r="G92" s="142">
        <v>1235784.98</v>
      </c>
    </row>
    <row r="93" spans="1:7" x14ac:dyDescent="0.25">
      <c r="A93" s="140" t="s">
        <v>184</v>
      </c>
      <c r="B93" s="158">
        <v>864</v>
      </c>
      <c r="C93" s="159">
        <v>7</v>
      </c>
      <c r="D93" s="159">
        <v>1</v>
      </c>
      <c r="E93" s="160">
        <v>0</v>
      </c>
      <c r="F93" s="152">
        <v>0</v>
      </c>
      <c r="G93" s="142">
        <v>434399.43</v>
      </c>
    </row>
    <row r="94" spans="1:7" ht="23.25" x14ac:dyDescent="0.25">
      <c r="A94" s="140" t="s">
        <v>180</v>
      </c>
      <c r="B94" s="158">
        <v>864</v>
      </c>
      <c r="C94" s="159">
        <v>7</v>
      </c>
      <c r="D94" s="159">
        <v>1</v>
      </c>
      <c r="E94" s="160" t="s">
        <v>179</v>
      </c>
      <c r="F94" s="152">
        <v>0</v>
      </c>
      <c r="G94" s="142">
        <v>1097.07</v>
      </c>
    </row>
    <row r="95" spans="1:7" x14ac:dyDescent="0.25">
      <c r="A95" s="140" t="s">
        <v>178</v>
      </c>
      <c r="B95" s="158">
        <v>864</v>
      </c>
      <c r="C95" s="159">
        <v>7</v>
      </c>
      <c r="D95" s="159">
        <v>1</v>
      </c>
      <c r="E95" s="160" t="s">
        <v>177</v>
      </c>
      <c r="F95" s="152">
        <v>0</v>
      </c>
      <c r="G95" s="142">
        <v>1097.07</v>
      </c>
    </row>
    <row r="96" spans="1:7" ht="23.25" x14ac:dyDescent="0.25">
      <c r="A96" s="140" t="s">
        <v>176</v>
      </c>
      <c r="B96" s="158">
        <v>864</v>
      </c>
      <c r="C96" s="159">
        <v>7</v>
      </c>
      <c r="D96" s="159">
        <v>1</v>
      </c>
      <c r="E96" s="160" t="s">
        <v>175</v>
      </c>
      <c r="F96" s="152">
        <v>0</v>
      </c>
      <c r="G96" s="142">
        <v>175.8</v>
      </c>
    </row>
    <row r="97" spans="1:9" ht="45.75" x14ac:dyDescent="0.25">
      <c r="A97" s="140" t="s">
        <v>118</v>
      </c>
      <c r="B97" s="158">
        <v>864</v>
      </c>
      <c r="C97" s="159">
        <v>7</v>
      </c>
      <c r="D97" s="159">
        <v>1</v>
      </c>
      <c r="E97" s="160" t="s">
        <v>175</v>
      </c>
      <c r="F97" s="152" t="s">
        <v>117</v>
      </c>
      <c r="G97" s="142">
        <v>175.8</v>
      </c>
      <c r="I97" s="192"/>
    </row>
    <row r="98" spans="1:9" x14ac:dyDescent="0.25">
      <c r="A98" s="140" t="s">
        <v>174</v>
      </c>
      <c r="B98" s="158">
        <v>864</v>
      </c>
      <c r="C98" s="159">
        <v>7</v>
      </c>
      <c r="D98" s="159">
        <v>1</v>
      </c>
      <c r="E98" s="160" t="s">
        <v>173</v>
      </c>
      <c r="F98" s="152">
        <v>0</v>
      </c>
      <c r="G98" s="142">
        <v>921.27</v>
      </c>
    </row>
    <row r="99" spans="1:9" ht="45.75" x14ac:dyDescent="0.25">
      <c r="A99" s="140" t="s">
        <v>118</v>
      </c>
      <c r="B99" s="158">
        <v>864</v>
      </c>
      <c r="C99" s="159">
        <v>7</v>
      </c>
      <c r="D99" s="159">
        <v>1</v>
      </c>
      <c r="E99" s="160" t="s">
        <v>173</v>
      </c>
      <c r="F99" s="152" t="s">
        <v>117</v>
      </c>
      <c r="G99" s="142">
        <v>821.53</v>
      </c>
    </row>
    <row r="100" spans="1:9" ht="45.75" x14ac:dyDescent="0.25">
      <c r="A100" s="140" t="s">
        <v>12</v>
      </c>
      <c r="B100" s="158">
        <v>864</v>
      </c>
      <c r="C100" s="159">
        <v>7</v>
      </c>
      <c r="D100" s="159">
        <v>1</v>
      </c>
      <c r="E100" s="160" t="s">
        <v>173</v>
      </c>
      <c r="F100" s="152" t="s">
        <v>10</v>
      </c>
      <c r="G100" s="142">
        <v>99.74</v>
      </c>
    </row>
    <row r="101" spans="1:9" ht="23.25" x14ac:dyDescent="0.25">
      <c r="A101" s="140" t="s">
        <v>68</v>
      </c>
      <c r="B101" s="158">
        <v>864</v>
      </c>
      <c r="C101" s="159">
        <v>7</v>
      </c>
      <c r="D101" s="159">
        <v>1</v>
      </c>
      <c r="E101" s="160" t="s">
        <v>67</v>
      </c>
      <c r="F101" s="152">
        <v>0</v>
      </c>
      <c r="G101" s="142">
        <v>433302.36</v>
      </c>
    </row>
    <row r="102" spans="1:9" x14ac:dyDescent="0.25">
      <c r="A102" s="140" t="s">
        <v>66</v>
      </c>
      <c r="B102" s="158">
        <v>864</v>
      </c>
      <c r="C102" s="159">
        <v>7</v>
      </c>
      <c r="D102" s="159">
        <v>1</v>
      </c>
      <c r="E102" s="160" t="s">
        <v>65</v>
      </c>
      <c r="F102" s="152">
        <v>0</v>
      </c>
      <c r="G102" s="142">
        <v>433221.36</v>
      </c>
    </row>
    <row r="103" spans="1:9" ht="34.5" x14ac:dyDescent="0.25">
      <c r="A103" s="140" t="s">
        <v>135</v>
      </c>
      <c r="B103" s="158">
        <v>864</v>
      </c>
      <c r="C103" s="159">
        <v>7</v>
      </c>
      <c r="D103" s="159">
        <v>1</v>
      </c>
      <c r="E103" s="160" t="s">
        <v>183</v>
      </c>
      <c r="F103" s="152">
        <v>0</v>
      </c>
      <c r="G103" s="142">
        <v>348069.7</v>
      </c>
    </row>
    <row r="104" spans="1:9" ht="45.75" x14ac:dyDescent="0.25">
      <c r="A104" s="140" t="s">
        <v>118</v>
      </c>
      <c r="B104" s="158">
        <v>864</v>
      </c>
      <c r="C104" s="159">
        <v>7</v>
      </c>
      <c r="D104" s="159">
        <v>1</v>
      </c>
      <c r="E104" s="160" t="s">
        <v>183</v>
      </c>
      <c r="F104" s="152" t="s">
        <v>117</v>
      </c>
      <c r="G104" s="142">
        <v>183029</v>
      </c>
      <c r="I104" s="192"/>
    </row>
    <row r="105" spans="1:9" ht="45.75" x14ac:dyDescent="0.25">
      <c r="A105" s="140" t="s">
        <v>12</v>
      </c>
      <c r="B105" s="158">
        <v>864</v>
      </c>
      <c r="C105" s="159">
        <v>7</v>
      </c>
      <c r="D105" s="159">
        <v>1</v>
      </c>
      <c r="E105" s="160" t="s">
        <v>183</v>
      </c>
      <c r="F105" s="152" t="s">
        <v>10</v>
      </c>
      <c r="G105" s="142">
        <v>165040.70000000001</v>
      </c>
    </row>
    <row r="106" spans="1:9" ht="34.5" x14ac:dyDescent="0.25">
      <c r="A106" s="140" t="s">
        <v>601</v>
      </c>
      <c r="B106" s="158">
        <v>864</v>
      </c>
      <c r="C106" s="159">
        <v>7</v>
      </c>
      <c r="D106" s="159">
        <v>1</v>
      </c>
      <c r="E106" s="160" t="s">
        <v>602</v>
      </c>
      <c r="F106" s="152">
        <v>0</v>
      </c>
      <c r="G106" s="142">
        <v>39923.370000000003</v>
      </c>
    </row>
    <row r="107" spans="1:9" ht="45.75" x14ac:dyDescent="0.25">
      <c r="A107" s="140" t="s">
        <v>118</v>
      </c>
      <c r="B107" s="158">
        <v>864</v>
      </c>
      <c r="C107" s="159">
        <v>7</v>
      </c>
      <c r="D107" s="159">
        <v>1</v>
      </c>
      <c r="E107" s="160" t="s">
        <v>602</v>
      </c>
      <c r="F107" s="152" t="s">
        <v>117</v>
      </c>
      <c r="G107" s="142">
        <v>22065.56</v>
      </c>
    </row>
    <row r="108" spans="1:9" ht="45.75" x14ac:dyDescent="0.25">
      <c r="A108" s="140" t="s">
        <v>12</v>
      </c>
      <c r="B108" s="158">
        <v>864</v>
      </c>
      <c r="C108" s="159">
        <v>7</v>
      </c>
      <c r="D108" s="159">
        <v>1</v>
      </c>
      <c r="E108" s="160" t="s">
        <v>602</v>
      </c>
      <c r="F108" s="152" t="s">
        <v>10</v>
      </c>
      <c r="G108" s="142">
        <v>17857.810000000001</v>
      </c>
    </row>
    <row r="109" spans="1:9" x14ac:dyDescent="0.25">
      <c r="A109" s="140" t="s">
        <v>24</v>
      </c>
      <c r="B109" s="158">
        <v>864</v>
      </c>
      <c r="C109" s="159">
        <v>7</v>
      </c>
      <c r="D109" s="159">
        <v>1</v>
      </c>
      <c r="E109" s="160" t="s">
        <v>684</v>
      </c>
      <c r="F109" s="152">
        <v>0</v>
      </c>
      <c r="G109" s="142">
        <v>13099.5</v>
      </c>
    </row>
    <row r="110" spans="1:9" ht="45.75" x14ac:dyDescent="0.25">
      <c r="A110" s="140" t="s">
        <v>118</v>
      </c>
      <c r="B110" s="158">
        <v>864</v>
      </c>
      <c r="C110" s="159">
        <v>7</v>
      </c>
      <c r="D110" s="159">
        <v>1</v>
      </c>
      <c r="E110" s="160" t="s">
        <v>684</v>
      </c>
      <c r="F110" s="152" t="s">
        <v>117</v>
      </c>
      <c r="G110" s="142">
        <v>7157.16</v>
      </c>
    </row>
    <row r="111" spans="1:9" ht="45.75" x14ac:dyDescent="0.25">
      <c r="A111" s="140" t="s">
        <v>12</v>
      </c>
      <c r="B111" s="158">
        <v>864</v>
      </c>
      <c r="C111" s="159">
        <v>7</v>
      </c>
      <c r="D111" s="159">
        <v>1</v>
      </c>
      <c r="E111" s="160" t="s">
        <v>684</v>
      </c>
      <c r="F111" s="152" t="s">
        <v>10</v>
      </c>
      <c r="G111" s="142">
        <v>5942.34</v>
      </c>
    </row>
    <row r="112" spans="1:9" x14ac:dyDescent="0.25">
      <c r="A112" s="140" t="s">
        <v>23</v>
      </c>
      <c r="B112" s="158">
        <v>864</v>
      </c>
      <c r="C112" s="159">
        <v>7</v>
      </c>
      <c r="D112" s="159">
        <v>1</v>
      </c>
      <c r="E112" s="160" t="s">
        <v>685</v>
      </c>
      <c r="F112" s="152">
        <v>0</v>
      </c>
      <c r="G112" s="142">
        <v>4845.25</v>
      </c>
    </row>
    <row r="113" spans="1:7" ht="45.75" x14ac:dyDescent="0.25">
      <c r="A113" s="140" t="s">
        <v>118</v>
      </c>
      <c r="B113" s="158">
        <v>864</v>
      </c>
      <c r="C113" s="159">
        <v>7</v>
      </c>
      <c r="D113" s="159">
        <v>1</v>
      </c>
      <c r="E113" s="160" t="s">
        <v>685</v>
      </c>
      <c r="F113" s="152" t="s">
        <v>117</v>
      </c>
      <c r="G113" s="142">
        <v>2456.3000000000002</v>
      </c>
    </row>
    <row r="114" spans="1:7" ht="45.75" x14ac:dyDescent="0.25">
      <c r="A114" s="140" t="s">
        <v>12</v>
      </c>
      <c r="B114" s="158">
        <v>864</v>
      </c>
      <c r="C114" s="159">
        <v>7</v>
      </c>
      <c r="D114" s="159">
        <v>1</v>
      </c>
      <c r="E114" s="160" t="s">
        <v>685</v>
      </c>
      <c r="F114" s="152" t="s">
        <v>10</v>
      </c>
      <c r="G114" s="142">
        <v>2388.9499999999998</v>
      </c>
    </row>
    <row r="115" spans="1:7" x14ac:dyDescent="0.25">
      <c r="A115" s="140" t="s">
        <v>22</v>
      </c>
      <c r="B115" s="158">
        <v>864</v>
      </c>
      <c r="C115" s="159">
        <v>7</v>
      </c>
      <c r="D115" s="159">
        <v>1</v>
      </c>
      <c r="E115" s="160" t="s">
        <v>686</v>
      </c>
      <c r="F115" s="152">
        <v>0</v>
      </c>
      <c r="G115" s="142">
        <v>2972.84</v>
      </c>
    </row>
    <row r="116" spans="1:7" ht="45.75" x14ac:dyDescent="0.25">
      <c r="A116" s="140" t="s">
        <v>118</v>
      </c>
      <c r="B116" s="158">
        <v>864</v>
      </c>
      <c r="C116" s="159">
        <v>7</v>
      </c>
      <c r="D116" s="159">
        <v>1</v>
      </c>
      <c r="E116" s="160" t="s">
        <v>686</v>
      </c>
      <c r="F116" s="152" t="s">
        <v>117</v>
      </c>
      <c r="G116" s="142">
        <v>1400.05</v>
      </c>
    </row>
    <row r="117" spans="1:7" ht="45.75" x14ac:dyDescent="0.25">
      <c r="A117" s="140" t="s">
        <v>12</v>
      </c>
      <c r="B117" s="158">
        <v>864</v>
      </c>
      <c r="C117" s="159">
        <v>7</v>
      </c>
      <c r="D117" s="159">
        <v>1</v>
      </c>
      <c r="E117" s="160" t="s">
        <v>686</v>
      </c>
      <c r="F117" s="152" t="s">
        <v>10</v>
      </c>
      <c r="G117" s="142">
        <v>1572.79</v>
      </c>
    </row>
    <row r="118" spans="1:7" ht="34.5" x14ac:dyDescent="0.25">
      <c r="A118" s="140" t="s">
        <v>603</v>
      </c>
      <c r="B118" s="158">
        <v>864</v>
      </c>
      <c r="C118" s="159">
        <v>7</v>
      </c>
      <c r="D118" s="159">
        <v>1</v>
      </c>
      <c r="E118" s="160" t="s">
        <v>604</v>
      </c>
      <c r="F118" s="152">
        <v>0</v>
      </c>
      <c r="G118" s="142">
        <v>8104.6</v>
      </c>
    </row>
    <row r="119" spans="1:7" ht="45.75" x14ac:dyDescent="0.25">
      <c r="A119" s="140" t="s">
        <v>118</v>
      </c>
      <c r="B119" s="158">
        <v>864</v>
      </c>
      <c r="C119" s="159">
        <v>7</v>
      </c>
      <c r="D119" s="159">
        <v>1</v>
      </c>
      <c r="E119" s="160" t="s">
        <v>604</v>
      </c>
      <c r="F119" s="152" t="s">
        <v>117</v>
      </c>
      <c r="G119" s="142">
        <v>8104.6</v>
      </c>
    </row>
    <row r="120" spans="1:7" ht="34.5" x14ac:dyDescent="0.25">
      <c r="A120" s="140" t="s">
        <v>605</v>
      </c>
      <c r="B120" s="158">
        <v>864</v>
      </c>
      <c r="C120" s="159">
        <v>7</v>
      </c>
      <c r="D120" s="159">
        <v>1</v>
      </c>
      <c r="E120" s="160" t="s">
        <v>606</v>
      </c>
      <c r="F120" s="152">
        <v>0</v>
      </c>
      <c r="G120" s="142">
        <v>425.6</v>
      </c>
    </row>
    <row r="121" spans="1:7" ht="45.75" x14ac:dyDescent="0.25">
      <c r="A121" s="140" t="s">
        <v>118</v>
      </c>
      <c r="B121" s="158">
        <v>864</v>
      </c>
      <c r="C121" s="159">
        <v>7</v>
      </c>
      <c r="D121" s="159">
        <v>1</v>
      </c>
      <c r="E121" s="160" t="s">
        <v>606</v>
      </c>
      <c r="F121" s="152" t="s">
        <v>117</v>
      </c>
      <c r="G121" s="142">
        <v>425.6</v>
      </c>
    </row>
    <row r="122" spans="1:7" ht="23.25" x14ac:dyDescent="0.25">
      <c r="A122" s="140" t="s">
        <v>169</v>
      </c>
      <c r="B122" s="158">
        <v>864</v>
      </c>
      <c r="C122" s="159">
        <v>7</v>
      </c>
      <c r="D122" s="159">
        <v>1</v>
      </c>
      <c r="E122" s="160" t="s">
        <v>182</v>
      </c>
      <c r="F122" s="152">
        <v>0</v>
      </c>
      <c r="G122" s="142">
        <v>15780.5</v>
      </c>
    </row>
    <row r="123" spans="1:7" ht="45.75" x14ac:dyDescent="0.25">
      <c r="A123" s="140" t="s">
        <v>118</v>
      </c>
      <c r="B123" s="158">
        <v>864</v>
      </c>
      <c r="C123" s="159">
        <v>7</v>
      </c>
      <c r="D123" s="159">
        <v>1</v>
      </c>
      <c r="E123" s="160" t="s">
        <v>182</v>
      </c>
      <c r="F123" s="152" t="s">
        <v>117</v>
      </c>
      <c r="G123" s="142">
        <v>8977.5</v>
      </c>
    </row>
    <row r="124" spans="1:7" ht="45.75" x14ac:dyDescent="0.25">
      <c r="A124" s="140" t="s">
        <v>12</v>
      </c>
      <c r="B124" s="158">
        <v>864</v>
      </c>
      <c r="C124" s="159">
        <v>7</v>
      </c>
      <c r="D124" s="159">
        <v>1</v>
      </c>
      <c r="E124" s="160" t="s">
        <v>182</v>
      </c>
      <c r="F124" s="152" t="s">
        <v>10</v>
      </c>
      <c r="G124" s="142">
        <v>6803</v>
      </c>
    </row>
    <row r="125" spans="1:7" ht="34.5" x14ac:dyDescent="0.25">
      <c r="A125" s="140" t="s">
        <v>145</v>
      </c>
      <c r="B125" s="158">
        <v>864</v>
      </c>
      <c r="C125" s="159">
        <v>7</v>
      </c>
      <c r="D125" s="159">
        <v>1</v>
      </c>
      <c r="E125" s="160" t="s">
        <v>144</v>
      </c>
      <c r="F125" s="152">
        <v>0</v>
      </c>
      <c r="G125" s="142">
        <v>81</v>
      </c>
    </row>
    <row r="126" spans="1:7" ht="23.25" x14ac:dyDescent="0.25">
      <c r="A126" s="140" t="s">
        <v>17</v>
      </c>
      <c r="B126" s="158">
        <v>864</v>
      </c>
      <c r="C126" s="159">
        <v>7</v>
      </c>
      <c r="D126" s="159">
        <v>1</v>
      </c>
      <c r="E126" s="160" t="s">
        <v>689</v>
      </c>
      <c r="F126" s="152">
        <v>0</v>
      </c>
      <c r="G126" s="142">
        <v>81</v>
      </c>
    </row>
    <row r="127" spans="1:7" ht="45.75" x14ac:dyDescent="0.25">
      <c r="A127" s="140" t="s">
        <v>118</v>
      </c>
      <c r="B127" s="158">
        <v>864</v>
      </c>
      <c r="C127" s="159">
        <v>7</v>
      </c>
      <c r="D127" s="159">
        <v>1</v>
      </c>
      <c r="E127" s="160" t="s">
        <v>689</v>
      </c>
      <c r="F127" s="152" t="s">
        <v>117</v>
      </c>
      <c r="G127" s="142">
        <v>46</v>
      </c>
    </row>
    <row r="128" spans="1:7" ht="45.75" x14ac:dyDescent="0.25">
      <c r="A128" s="140" t="s">
        <v>12</v>
      </c>
      <c r="B128" s="158">
        <v>864</v>
      </c>
      <c r="C128" s="159">
        <v>7</v>
      </c>
      <c r="D128" s="159">
        <v>1</v>
      </c>
      <c r="E128" s="160" t="s">
        <v>689</v>
      </c>
      <c r="F128" s="152" t="s">
        <v>10</v>
      </c>
      <c r="G128" s="142">
        <v>35</v>
      </c>
    </row>
    <row r="129" spans="1:9" x14ac:dyDescent="0.25">
      <c r="A129" s="140" t="s">
        <v>181</v>
      </c>
      <c r="B129" s="158">
        <v>864</v>
      </c>
      <c r="C129" s="159">
        <v>7</v>
      </c>
      <c r="D129" s="159">
        <v>2</v>
      </c>
      <c r="E129" s="160">
        <v>0</v>
      </c>
      <c r="F129" s="152">
        <v>0</v>
      </c>
      <c r="G129" s="142">
        <v>764755.21</v>
      </c>
    </row>
    <row r="130" spans="1:9" ht="23.25" x14ac:dyDescent="0.25">
      <c r="A130" s="140" t="s">
        <v>180</v>
      </c>
      <c r="B130" s="158">
        <v>864</v>
      </c>
      <c r="C130" s="159">
        <v>7</v>
      </c>
      <c r="D130" s="159">
        <v>2</v>
      </c>
      <c r="E130" s="160" t="s">
        <v>179</v>
      </c>
      <c r="F130" s="152">
        <v>0</v>
      </c>
      <c r="G130" s="142">
        <v>987.55</v>
      </c>
    </row>
    <row r="131" spans="1:9" x14ac:dyDescent="0.25">
      <c r="A131" s="140" t="s">
        <v>178</v>
      </c>
      <c r="B131" s="158">
        <v>864</v>
      </c>
      <c r="C131" s="159">
        <v>7</v>
      </c>
      <c r="D131" s="159">
        <v>2</v>
      </c>
      <c r="E131" s="160" t="s">
        <v>177</v>
      </c>
      <c r="F131" s="152">
        <v>0</v>
      </c>
      <c r="G131" s="142">
        <v>987.55</v>
      </c>
    </row>
    <row r="132" spans="1:9" ht="23.25" x14ac:dyDescent="0.25">
      <c r="A132" s="140" t="s">
        <v>176</v>
      </c>
      <c r="B132" s="158">
        <v>864</v>
      </c>
      <c r="C132" s="159">
        <v>7</v>
      </c>
      <c r="D132" s="159">
        <v>2</v>
      </c>
      <c r="E132" s="160" t="s">
        <v>175</v>
      </c>
      <c r="F132" s="152">
        <v>0</v>
      </c>
      <c r="G132" s="142">
        <v>417.84</v>
      </c>
    </row>
    <row r="133" spans="1:9" ht="45.75" x14ac:dyDescent="0.25">
      <c r="A133" s="140" t="s">
        <v>118</v>
      </c>
      <c r="B133" s="158">
        <v>864</v>
      </c>
      <c r="C133" s="159">
        <v>7</v>
      </c>
      <c r="D133" s="159">
        <v>2</v>
      </c>
      <c r="E133" s="160" t="s">
        <v>175</v>
      </c>
      <c r="F133" s="152" t="s">
        <v>117</v>
      </c>
      <c r="G133" s="142">
        <v>417.84</v>
      </c>
    </row>
    <row r="134" spans="1:9" x14ac:dyDescent="0.25">
      <c r="A134" s="140" t="s">
        <v>174</v>
      </c>
      <c r="B134" s="158">
        <v>864</v>
      </c>
      <c r="C134" s="159">
        <v>7</v>
      </c>
      <c r="D134" s="159">
        <v>2</v>
      </c>
      <c r="E134" s="160" t="s">
        <v>173</v>
      </c>
      <c r="F134" s="152">
        <v>0</v>
      </c>
      <c r="G134" s="142">
        <v>569.71</v>
      </c>
    </row>
    <row r="135" spans="1:9" ht="45.75" x14ac:dyDescent="0.25">
      <c r="A135" s="140" t="s">
        <v>118</v>
      </c>
      <c r="B135" s="158">
        <v>864</v>
      </c>
      <c r="C135" s="159">
        <v>7</v>
      </c>
      <c r="D135" s="159">
        <v>2</v>
      </c>
      <c r="E135" s="160" t="s">
        <v>173</v>
      </c>
      <c r="F135" s="152" t="s">
        <v>117</v>
      </c>
      <c r="G135" s="142">
        <v>569.71</v>
      </c>
    </row>
    <row r="136" spans="1:9" ht="23.25" x14ac:dyDescent="0.25">
      <c r="A136" s="140" t="s">
        <v>68</v>
      </c>
      <c r="B136" s="158">
        <v>864</v>
      </c>
      <c r="C136" s="159">
        <v>7</v>
      </c>
      <c r="D136" s="159">
        <v>2</v>
      </c>
      <c r="E136" s="160" t="s">
        <v>67</v>
      </c>
      <c r="F136" s="152">
        <v>0</v>
      </c>
      <c r="G136" s="142">
        <v>763767.66</v>
      </c>
    </row>
    <row r="137" spans="1:9" x14ac:dyDescent="0.25">
      <c r="A137" s="140" t="s">
        <v>172</v>
      </c>
      <c r="B137" s="158">
        <v>864</v>
      </c>
      <c r="C137" s="159">
        <v>7</v>
      </c>
      <c r="D137" s="159">
        <v>2</v>
      </c>
      <c r="E137" s="160" t="s">
        <v>171</v>
      </c>
      <c r="F137" s="152">
        <v>0</v>
      </c>
      <c r="G137" s="142">
        <v>737063.02</v>
      </c>
    </row>
    <row r="138" spans="1:9" ht="34.5" x14ac:dyDescent="0.25">
      <c r="A138" s="140" t="s">
        <v>135</v>
      </c>
      <c r="B138" s="158">
        <v>864</v>
      </c>
      <c r="C138" s="159">
        <v>7</v>
      </c>
      <c r="D138" s="159">
        <v>2</v>
      </c>
      <c r="E138" s="160" t="s">
        <v>170</v>
      </c>
      <c r="F138" s="152">
        <v>0</v>
      </c>
      <c r="G138" s="142">
        <v>671991.21</v>
      </c>
      <c r="I138" s="192"/>
    </row>
    <row r="139" spans="1:9" ht="23.25" x14ac:dyDescent="0.25">
      <c r="A139" s="140" t="s">
        <v>690</v>
      </c>
      <c r="B139" s="158">
        <v>864</v>
      </c>
      <c r="C139" s="159">
        <v>7</v>
      </c>
      <c r="D139" s="159">
        <v>2</v>
      </c>
      <c r="E139" s="160" t="s">
        <v>170</v>
      </c>
      <c r="F139" s="152">
        <v>100</v>
      </c>
      <c r="G139" s="142">
        <v>8733.2999999999993</v>
      </c>
    </row>
    <row r="140" spans="1:9" ht="23.25" x14ac:dyDescent="0.25">
      <c r="A140" s="140" t="s">
        <v>27</v>
      </c>
      <c r="B140" s="158">
        <v>864</v>
      </c>
      <c r="C140" s="159">
        <v>7</v>
      </c>
      <c r="D140" s="159">
        <v>2</v>
      </c>
      <c r="E140" s="160" t="s">
        <v>170</v>
      </c>
      <c r="F140" s="152" t="s">
        <v>25</v>
      </c>
      <c r="G140" s="142">
        <v>172</v>
      </c>
    </row>
    <row r="141" spans="1:9" ht="45.75" x14ac:dyDescent="0.25">
      <c r="A141" s="140" t="s">
        <v>118</v>
      </c>
      <c r="B141" s="158">
        <v>864</v>
      </c>
      <c r="C141" s="159">
        <v>7</v>
      </c>
      <c r="D141" s="159">
        <v>2</v>
      </c>
      <c r="E141" s="160" t="s">
        <v>170</v>
      </c>
      <c r="F141" s="152" t="s">
        <v>117</v>
      </c>
      <c r="G141" s="142">
        <v>604947.02</v>
      </c>
    </row>
    <row r="142" spans="1:9" ht="45.75" x14ac:dyDescent="0.25">
      <c r="A142" s="140" t="s">
        <v>12</v>
      </c>
      <c r="B142" s="158">
        <v>864</v>
      </c>
      <c r="C142" s="159">
        <v>7</v>
      </c>
      <c r="D142" s="159">
        <v>2</v>
      </c>
      <c r="E142" s="160" t="s">
        <v>170</v>
      </c>
      <c r="F142" s="152" t="s">
        <v>10</v>
      </c>
      <c r="G142" s="142">
        <v>58139</v>
      </c>
    </row>
    <row r="143" spans="1:9" ht="34.5" x14ac:dyDescent="0.25">
      <c r="A143" s="140" t="s">
        <v>601</v>
      </c>
      <c r="B143" s="158">
        <v>864</v>
      </c>
      <c r="C143" s="159">
        <v>7</v>
      </c>
      <c r="D143" s="159">
        <v>2</v>
      </c>
      <c r="E143" s="160" t="s">
        <v>607</v>
      </c>
      <c r="F143" s="152">
        <v>0</v>
      </c>
      <c r="G143" s="142">
        <v>20328.02</v>
      </c>
    </row>
    <row r="144" spans="1:9" ht="45.75" x14ac:dyDescent="0.25">
      <c r="A144" s="140" t="s">
        <v>118</v>
      </c>
      <c r="B144" s="158">
        <v>864</v>
      </c>
      <c r="C144" s="159">
        <v>7</v>
      </c>
      <c r="D144" s="159">
        <v>2</v>
      </c>
      <c r="E144" s="160" t="s">
        <v>607</v>
      </c>
      <c r="F144" s="152" t="s">
        <v>117</v>
      </c>
      <c r="G144" s="142">
        <v>18940.900000000001</v>
      </c>
    </row>
    <row r="145" spans="1:7" ht="45.75" x14ac:dyDescent="0.25">
      <c r="A145" s="140" t="s">
        <v>12</v>
      </c>
      <c r="B145" s="158">
        <v>864</v>
      </c>
      <c r="C145" s="159">
        <v>7</v>
      </c>
      <c r="D145" s="159">
        <v>2</v>
      </c>
      <c r="E145" s="160" t="s">
        <v>607</v>
      </c>
      <c r="F145" s="152" t="s">
        <v>10</v>
      </c>
      <c r="G145" s="142">
        <v>1387.12</v>
      </c>
    </row>
    <row r="146" spans="1:7" x14ac:dyDescent="0.25">
      <c r="A146" s="140" t="s">
        <v>101</v>
      </c>
      <c r="B146" s="158">
        <v>864</v>
      </c>
      <c r="C146" s="159">
        <v>7</v>
      </c>
      <c r="D146" s="159">
        <v>2</v>
      </c>
      <c r="E146" s="160" t="s">
        <v>691</v>
      </c>
      <c r="F146" s="152">
        <v>0</v>
      </c>
      <c r="G146" s="142">
        <v>358.78</v>
      </c>
    </row>
    <row r="147" spans="1:7" ht="45.75" x14ac:dyDescent="0.25">
      <c r="A147" s="140" t="s">
        <v>118</v>
      </c>
      <c r="B147" s="158">
        <v>864</v>
      </c>
      <c r="C147" s="159">
        <v>7</v>
      </c>
      <c r="D147" s="159">
        <v>2</v>
      </c>
      <c r="E147" s="160" t="s">
        <v>691</v>
      </c>
      <c r="F147" s="152" t="s">
        <v>117</v>
      </c>
      <c r="G147" s="142">
        <v>358.78</v>
      </c>
    </row>
    <row r="148" spans="1:7" x14ac:dyDescent="0.25">
      <c r="A148" s="140" t="s">
        <v>24</v>
      </c>
      <c r="B148" s="158">
        <v>864</v>
      </c>
      <c r="C148" s="159">
        <v>7</v>
      </c>
      <c r="D148" s="159">
        <v>2</v>
      </c>
      <c r="E148" s="160" t="s">
        <v>692</v>
      </c>
      <c r="F148" s="152">
        <v>0</v>
      </c>
      <c r="G148" s="142">
        <v>10751.73</v>
      </c>
    </row>
    <row r="149" spans="1:7" ht="45.75" x14ac:dyDescent="0.25">
      <c r="A149" s="140" t="s">
        <v>118</v>
      </c>
      <c r="B149" s="158">
        <v>864</v>
      </c>
      <c r="C149" s="159">
        <v>7</v>
      </c>
      <c r="D149" s="159">
        <v>2</v>
      </c>
      <c r="E149" s="160" t="s">
        <v>692</v>
      </c>
      <c r="F149" s="152" t="s">
        <v>117</v>
      </c>
      <c r="G149" s="142">
        <v>10337.09</v>
      </c>
    </row>
    <row r="150" spans="1:7" ht="45.75" x14ac:dyDescent="0.25">
      <c r="A150" s="140" t="s">
        <v>12</v>
      </c>
      <c r="B150" s="158">
        <v>864</v>
      </c>
      <c r="C150" s="159">
        <v>7</v>
      </c>
      <c r="D150" s="159">
        <v>2</v>
      </c>
      <c r="E150" s="160" t="s">
        <v>692</v>
      </c>
      <c r="F150" s="152" t="s">
        <v>10</v>
      </c>
      <c r="G150" s="142">
        <v>414.64</v>
      </c>
    </row>
    <row r="151" spans="1:7" x14ac:dyDescent="0.25">
      <c r="A151" s="140" t="s">
        <v>23</v>
      </c>
      <c r="B151" s="158">
        <v>864</v>
      </c>
      <c r="C151" s="159">
        <v>7</v>
      </c>
      <c r="D151" s="159">
        <v>2</v>
      </c>
      <c r="E151" s="160" t="s">
        <v>687</v>
      </c>
      <c r="F151" s="152">
        <v>0</v>
      </c>
      <c r="G151" s="142">
        <v>5478.33</v>
      </c>
    </row>
    <row r="152" spans="1:7" ht="45.75" x14ac:dyDescent="0.25">
      <c r="A152" s="140" t="s">
        <v>118</v>
      </c>
      <c r="B152" s="158">
        <v>864</v>
      </c>
      <c r="C152" s="159">
        <v>7</v>
      </c>
      <c r="D152" s="159">
        <v>2</v>
      </c>
      <c r="E152" s="160" t="s">
        <v>687</v>
      </c>
      <c r="F152" s="152" t="s">
        <v>117</v>
      </c>
      <c r="G152" s="142">
        <v>4987.43</v>
      </c>
    </row>
    <row r="153" spans="1:7" ht="45.75" x14ac:dyDescent="0.25">
      <c r="A153" s="140" t="s">
        <v>12</v>
      </c>
      <c r="B153" s="158">
        <v>864</v>
      </c>
      <c r="C153" s="159">
        <v>7</v>
      </c>
      <c r="D153" s="159">
        <v>2</v>
      </c>
      <c r="E153" s="160" t="s">
        <v>687</v>
      </c>
      <c r="F153" s="152" t="s">
        <v>10</v>
      </c>
      <c r="G153" s="142">
        <v>490.9</v>
      </c>
    </row>
    <row r="154" spans="1:7" x14ac:dyDescent="0.25">
      <c r="A154" s="140" t="s">
        <v>22</v>
      </c>
      <c r="B154" s="158">
        <v>864</v>
      </c>
      <c r="C154" s="159">
        <v>7</v>
      </c>
      <c r="D154" s="159">
        <v>2</v>
      </c>
      <c r="E154" s="160" t="s">
        <v>688</v>
      </c>
      <c r="F154" s="152">
        <v>0</v>
      </c>
      <c r="G154" s="142">
        <v>3255.35</v>
      </c>
    </row>
    <row r="155" spans="1:7" ht="45.75" x14ac:dyDescent="0.25">
      <c r="A155" s="140" t="s">
        <v>118</v>
      </c>
      <c r="B155" s="158">
        <v>864</v>
      </c>
      <c r="C155" s="159">
        <v>7</v>
      </c>
      <c r="D155" s="159">
        <v>2</v>
      </c>
      <c r="E155" s="160" t="s">
        <v>688</v>
      </c>
      <c r="F155" s="152" t="s">
        <v>117</v>
      </c>
      <c r="G155" s="142">
        <v>3113.24</v>
      </c>
    </row>
    <row r="156" spans="1:7" ht="45.75" x14ac:dyDescent="0.25">
      <c r="A156" s="140" t="s">
        <v>12</v>
      </c>
      <c r="B156" s="158">
        <v>864</v>
      </c>
      <c r="C156" s="159">
        <v>7</v>
      </c>
      <c r="D156" s="159">
        <v>2</v>
      </c>
      <c r="E156" s="160" t="s">
        <v>688</v>
      </c>
      <c r="F156" s="152" t="s">
        <v>10</v>
      </c>
      <c r="G156" s="142">
        <v>142.11000000000001</v>
      </c>
    </row>
    <row r="157" spans="1:7" ht="34.5" x14ac:dyDescent="0.25">
      <c r="A157" s="140" t="s">
        <v>608</v>
      </c>
      <c r="B157" s="158">
        <v>864</v>
      </c>
      <c r="C157" s="159">
        <v>7</v>
      </c>
      <c r="D157" s="159">
        <v>2</v>
      </c>
      <c r="E157" s="160" t="s">
        <v>609</v>
      </c>
      <c r="F157" s="152">
        <v>0</v>
      </c>
      <c r="G157" s="142">
        <v>200</v>
      </c>
    </row>
    <row r="158" spans="1:7" ht="45.75" x14ac:dyDescent="0.25">
      <c r="A158" s="140" t="s">
        <v>118</v>
      </c>
      <c r="B158" s="158">
        <v>864</v>
      </c>
      <c r="C158" s="159">
        <v>7</v>
      </c>
      <c r="D158" s="159">
        <v>2</v>
      </c>
      <c r="E158" s="160" t="s">
        <v>609</v>
      </c>
      <c r="F158" s="152" t="s">
        <v>117</v>
      </c>
      <c r="G158" s="142">
        <v>200</v>
      </c>
    </row>
    <row r="159" spans="1:7" ht="34.5" x14ac:dyDescent="0.25">
      <c r="A159" s="140" t="s">
        <v>605</v>
      </c>
      <c r="B159" s="158">
        <v>864</v>
      </c>
      <c r="C159" s="159">
        <v>7</v>
      </c>
      <c r="D159" s="159">
        <v>2</v>
      </c>
      <c r="E159" s="160" t="s">
        <v>610</v>
      </c>
      <c r="F159" s="152">
        <v>0</v>
      </c>
      <c r="G159" s="142">
        <v>10.7</v>
      </c>
    </row>
    <row r="160" spans="1:7" ht="45.75" x14ac:dyDescent="0.25">
      <c r="A160" s="140" t="s">
        <v>118</v>
      </c>
      <c r="B160" s="158">
        <v>864</v>
      </c>
      <c r="C160" s="159">
        <v>7</v>
      </c>
      <c r="D160" s="159">
        <v>2</v>
      </c>
      <c r="E160" s="160" t="s">
        <v>610</v>
      </c>
      <c r="F160" s="152" t="s">
        <v>117</v>
      </c>
      <c r="G160" s="142">
        <v>10.7</v>
      </c>
    </row>
    <row r="161" spans="1:9" ht="23.25" x14ac:dyDescent="0.25">
      <c r="A161" s="140" t="s">
        <v>169</v>
      </c>
      <c r="B161" s="158">
        <v>864</v>
      </c>
      <c r="C161" s="159">
        <v>7</v>
      </c>
      <c r="D161" s="159">
        <v>2</v>
      </c>
      <c r="E161" s="160" t="s">
        <v>168</v>
      </c>
      <c r="F161" s="152">
        <v>0</v>
      </c>
      <c r="G161" s="142">
        <v>24688.9</v>
      </c>
    </row>
    <row r="162" spans="1:9" ht="45.75" x14ac:dyDescent="0.25">
      <c r="A162" s="140" t="s">
        <v>118</v>
      </c>
      <c r="B162" s="158">
        <v>864</v>
      </c>
      <c r="C162" s="159">
        <v>7</v>
      </c>
      <c r="D162" s="159">
        <v>2</v>
      </c>
      <c r="E162" s="160" t="s">
        <v>168</v>
      </c>
      <c r="F162" s="152" t="s">
        <v>117</v>
      </c>
      <c r="G162" s="142">
        <v>23804.38</v>
      </c>
    </row>
    <row r="163" spans="1:9" ht="45.75" x14ac:dyDescent="0.25">
      <c r="A163" s="140" t="s">
        <v>12</v>
      </c>
      <c r="B163" s="158">
        <v>864</v>
      </c>
      <c r="C163" s="159">
        <v>7</v>
      </c>
      <c r="D163" s="159">
        <v>2</v>
      </c>
      <c r="E163" s="160" t="s">
        <v>168</v>
      </c>
      <c r="F163" s="152" t="s">
        <v>10</v>
      </c>
      <c r="G163" s="142">
        <v>859.47</v>
      </c>
    </row>
    <row r="164" spans="1:9" x14ac:dyDescent="0.25">
      <c r="A164" s="140" t="s">
        <v>36</v>
      </c>
      <c r="B164" s="158">
        <v>864</v>
      </c>
      <c r="C164" s="159">
        <v>7</v>
      </c>
      <c r="D164" s="159">
        <v>2</v>
      </c>
      <c r="E164" s="160" t="s">
        <v>168</v>
      </c>
      <c r="F164" s="152" t="s">
        <v>35</v>
      </c>
      <c r="G164" s="142">
        <v>6.2</v>
      </c>
    </row>
    <row r="165" spans="1:9" x14ac:dyDescent="0.25">
      <c r="A165" s="140" t="s">
        <v>103</v>
      </c>
      <c r="B165" s="158">
        <v>864</v>
      </c>
      <c r="C165" s="159">
        <v>7</v>
      </c>
      <c r="D165" s="159">
        <v>2</v>
      </c>
      <c r="E165" s="160" t="s">
        <v>168</v>
      </c>
      <c r="F165" s="152" t="s">
        <v>102</v>
      </c>
      <c r="G165" s="142">
        <v>18.850000000000001</v>
      </c>
    </row>
    <row r="166" spans="1:9" ht="23.25" x14ac:dyDescent="0.25">
      <c r="A166" s="140" t="s">
        <v>149</v>
      </c>
      <c r="B166" s="158">
        <v>864</v>
      </c>
      <c r="C166" s="159">
        <v>7</v>
      </c>
      <c r="D166" s="159">
        <v>2</v>
      </c>
      <c r="E166" s="160" t="s">
        <v>148</v>
      </c>
      <c r="F166" s="152">
        <v>0</v>
      </c>
      <c r="G166" s="142">
        <v>26446.639999999999</v>
      </c>
    </row>
    <row r="167" spans="1:9" ht="34.5" x14ac:dyDescent="0.25">
      <c r="A167" s="140" t="s">
        <v>611</v>
      </c>
      <c r="B167" s="158">
        <v>864</v>
      </c>
      <c r="C167" s="159">
        <v>7</v>
      </c>
      <c r="D167" s="159">
        <v>2</v>
      </c>
      <c r="E167" s="160" t="s">
        <v>612</v>
      </c>
      <c r="F167" s="152">
        <v>0</v>
      </c>
      <c r="G167" s="142">
        <v>3913.26</v>
      </c>
    </row>
    <row r="168" spans="1:9" ht="45.75" x14ac:dyDescent="0.25">
      <c r="A168" s="140" t="s">
        <v>118</v>
      </c>
      <c r="B168" s="158">
        <v>864</v>
      </c>
      <c r="C168" s="159">
        <v>7</v>
      </c>
      <c r="D168" s="159">
        <v>2</v>
      </c>
      <c r="E168" s="160" t="s">
        <v>612</v>
      </c>
      <c r="F168" s="152" t="s">
        <v>117</v>
      </c>
      <c r="G168" s="142">
        <v>3913.26</v>
      </c>
      <c r="I168" s="192"/>
    </row>
    <row r="169" spans="1:9" ht="23.25" x14ac:dyDescent="0.25">
      <c r="A169" s="140" t="s">
        <v>17</v>
      </c>
      <c r="B169" s="158">
        <v>864</v>
      </c>
      <c r="C169" s="159">
        <v>7</v>
      </c>
      <c r="D169" s="159">
        <v>2</v>
      </c>
      <c r="E169" s="160" t="s">
        <v>693</v>
      </c>
      <c r="F169" s="152">
        <v>0</v>
      </c>
      <c r="G169" s="142">
        <v>424.36</v>
      </c>
    </row>
    <row r="170" spans="1:9" ht="45.75" x14ac:dyDescent="0.25">
      <c r="A170" s="140" t="s">
        <v>118</v>
      </c>
      <c r="B170" s="158">
        <v>864</v>
      </c>
      <c r="C170" s="159">
        <v>7</v>
      </c>
      <c r="D170" s="159">
        <v>2</v>
      </c>
      <c r="E170" s="160" t="s">
        <v>693</v>
      </c>
      <c r="F170" s="152" t="s">
        <v>117</v>
      </c>
      <c r="G170" s="142">
        <v>424.36</v>
      </c>
    </row>
    <row r="171" spans="1:9" x14ac:dyDescent="0.25">
      <c r="A171" s="140" t="s">
        <v>15</v>
      </c>
      <c r="B171" s="158">
        <v>864</v>
      </c>
      <c r="C171" s="159">
        <v>7</v>
      </c>
      <c r="D171" s="159">
        <v>2</v>
      </c>
      <c r="E171" s="160" t="s">
        <v>694</v>
      </c>
      <c r="F171" s="152">
        <v>0</v>
      </c>
      <c r="G171" s="142">
        <v>2938.52</v>
      </c>
    </row>
    <row r="172" spans="1:9" ht="45.75" x14ac:dyDescent="0.25">
      <c r="A172" s="140" t="s">
        <v>118</v>
      </c>
      <c r="B172" s="158">
        <v>864</v>
      </c>
      <c r="C172" s="159">
        <v>7</v>
      </c>
      <c r="D172" s="159">
        <v>2</v>
      </c>
      <c r="E172" s="160" t="s">
        <v>694</v>
      </c>
      <c r="F172" s="152" t="s">
        <v>117</v>
      </c>
      <c r="G172" s="142">
        <v>2938.52</v>
      </c>
    </row>
    <row r="173" spans="1:9" ht="23.25" x14ac:dyDescent="0.25">
      <c r="A173" s="140" t="s">
        <v>13</v>
      </c>
      <c r="B173" s="158">
        <v>864</v>
      </c>
      <c r="C173" s="159">
        <v>7</v>
      </c>
      <c r="D173" s="159">
        <v>2</v>
      </c>
      <c r="E173" s="160" t="s">
        <v>695</v>
      </c>
      <c r="F173" s="152">
        <v>0</v>
      </c>
      <c r="G173" s="142">
        <v>65.45</v>
      </c>
    </row>
    <row r="174" spans="1:9" ht="45.75" x14ac:dyDescent="0.25">
      <c r="A174" s="140" t="s">
        <v>118</v>
      </c>
      <c r="B174" s="158">
        <v>864</v>
      </c>
      <c r="C174" s="159">
        <v>7</v>
      </c>
      <c r="D174" s="159">
        <v>2</v>
      </c>
      <c r="E174" s="160" t="s">
        <v>695</v>
      </c>
      <c r="F174" s="152" t="s">
        <v>117</v>
      </c>
      <c r="G174" s="142">
        <v>65.45</v>
      </c>
    </row>
    <row r="175" spans="1:9" x14ac:dyDescent="0.25">
      <c r="A175" s="140" t="s">
        <v>101</v>
      </c>
      <c r="B175" s="158">
        <v>864</v>
      </c>
      <c r="C175" s="159">
        <v>7</v>
      </c>
      <c r="D175" s="159">
        <v>2</v>
      </c>
      <c r="E175" s="160" t="s">
        <v>696</v>
      </c>
      <c r="F175" s="152">
        <v>0</v>
      </c>
      <c r="G175" s="142">
        <v>22.5</v>
      </c>
    </row>
    <row r="176" spans="1:9" ht="45.75" x14ac:dyDescent="0.25">
      <c r="A176" s="140" t="s">
        <v>118</v>
      </c>
      <c r="B176" s="158">
        <v>864</v>
      </c>
      <c r="C176" s="159">
        <v>7</v>
      </c>
      <c r="D176" s="159">
        <v>2</v>
      </c>
      <c r="E176" s="160" t="s">
        <v>696</v>
      </c>
      <c r="F176" s="152" t="s">
        <v>117</v>
      </c>
      <c r="G176" s="142">
        <v>22.5</v>
      </c>
    </row>
    <row r="177" spans="1:7" x14ac:dyDescent="0.25">
      <c r="A177" s="140" t="s">
        <v>24</v>
      </c>
      <c r="B177" s="158">
        <v>864</v>
      </c>
      <c r="C177" s="159">
        <v>7</v>
      </c>
      <c r="D177" s="159">
        <v>2</v>
      </c>
      <c r="E177" s="160" t="s">
        <v>697</v>
      </c>
      <c r="F177" s="152">
        <v>0</v>
      </c>
      <c r="G177" s="142">
        <v>24.41</v>
      </c>
    </row>
    <row r="178" spans="1:7" ht="45.75" x14ac:dyDescent="0.25">
      <c r="A178" s="140" t="s">
        <v>118</v>
      </c>
      <c r="B178" s="158">
        <v>864</v>
      </c>
      <c r="C178" s="159">
        <v>7</v>
      </c>
      <c r="D178" s="159">
        <v>2</v>
      </c>
      <c r="E178" s="160" t="s">
        <v>697</v>
      </c>
      <c r="F178" s="152" t="s">
        <v>117</v>
      </c>
      <c r="G178" s="142">
        <v>24.41</v>
      </c>
    </row>
    <row r="179" spans="1:7" x14ac:dyDescent="0.25">
      <c r="A179" s="140" t="s">
        <v>23</v>
      </c>
      <c r="B179" s="158">
        <v>864</v>
      </c>
      <c r="C179" s="159">
        <v>7</v>
      </c>
      <c r="D179" s="159">
        <v>2</v>
      </c>
      <c r="E179" s="160" t="s">
        <v>698</v>
      </c>
      <c r="F179" s="152">
        <v>0</v>
      </c>
      <c r="G179" s="142">
        <v>9.23</v>
      </c>
    </row>
    <row r="180" spans="1:7" ht="45.75" x14ac:dyDescent="0.25">
      <c r="A180" s="140" t="s">
        <v>118</v>
      </c>
      <c r="B180" s="158">
        <v>864</v>
      </c>
      <c r="C180" s="159">
        <v>7</v>
      </c>
      <c r="D180" s="159">
        <v>2</v>
      </c>
      <c r="E180" s="160" t="s">
        <v>698</v>
      </c>
      <c r="F180" s="152" t="s">
        <v>117</v>
      </c>
      <c r="G180" s="142">
        <v>9.23</v>
      </c>
    </row>
    <row r="181" spans="1:7" x14ac:dyDescent="0.25">
      <c r="A181" s="140" t="s">
        <v>22</v>
      </c>
      <c r="B181" s="158">
        <v>864</v>
      </c>
      <c r="C181" s="159">
        <v>7</v>
      </c>
      <c r="D181" s="159">
        <v>2</v>
      </c>
      <c r="E181" s="160" t="s">
        <v>699</v>
      </c>
      <c r="F181" s="152">
        <v>0</v>
      </c>
      <c r="G181" s="142">
        <v>57.63</v>
      </c>
    </row>
    <row r="182" spans="1:7" ht="45.75" x14ac:dyDescent="0.25">
      <c r="A182" s="140" t="s">
        <v>118</v>
      </c>
      <c r="B182" s="158">
        <v>864</v>
      </c>
      <c r="C182" s="159">
        <v>7</v>
      </c>
      <c r="D182" s="159">
        <v>2</v>
      </c>
      <c r="E182" s="160" t="s">
        <v>699</v>
      </c>
      <c r="F182" s="152" t="s">
        <v>117</v>
      </c>
      <c r="G182" s="142">
        <v>57.63</v>
      </c>
    </row>
    <row r="183" spans="1:7" ht="34.5" x14ac:dyDescent="0.25">
      <c r="A183" s="140" t="s">
        <v>608</v>
      </c>
      <c r="B183" s="158">
        <v>864</v>
      </c>
      <c r="C183" s="159">
        <v>7</v>
      </c>
      <c r="D183" s="159">
        <v>2</v>
      </c>
      <c r="E183" s="160" t="s">
        <v>613</v>
      </c>
      <c r="F183" s="152">
        <v>0</v>
      </c>
      <c r="G183" s="142">
        <v>579.1</v>
      </c>
    </row>
    <row r="184" spans="1:7" ht="45.75" x14ac:dyDescent="0.25">
      <c r="A184" s="140" t="s">
        <v>118</v>
      </c>
      <c r="B184" s="158">
        <v>864</v>
      </c>
      <c r="C184" s="159">
        <v>7</v>
      </c>
      <c r="D184" s="159">
        <v>2</v>
      </c>
      <c r="E184" s="160" t="s">
        <v>613</v>
      </c>
      <c r="F184" s="152" t="s">
        <v>117</v>
      </c>
      <c r="G184" s="142">
        <v>579.1</v>
      </c>
    </row>
    <row r="185" spans="1:7" ht="34.5" x14ac:dyDescent="0.25">
      <c r="A185" s="140" t="s">
        <v>614</v>
      </c>
      <c r="B185" s="158">
        <v>864</v>
      </c>
      <c r="C185" s="159">
        <v>7</v>
      </c>
      <c r="D185" s="159">
        <v>2</v>
      </c>
      <c r="E185" s="160" t="s">
        <v>615</v>
      </c>
      <c r="F185" s="152">
        <v>0</v>
      </c>
      <c r="G185" s="142">
        <v>30.8</v>
      </c>
    </row>
    <row r="186" spans="1:7" ht="45.75" x14ac:dyDescent="0.25">
      <c r="A186" s="140" t="s">
        <v>118</v>
      </c>
      <c r="B186" s="158">
        <v>864</v>
      </c>
      <c r="C186" s="159">
        <v>7</v>
      </c>
      <c r="D186" s="159">
        <v>2</v>
      </c>
      <c r="E186" s="160" t="s">
        <v>615</v>
      </c>
      <c r="F186" s="152" t="s">
        <v>117</v>
      </c>
      <c r="G186" s="142">
        <v>30.8</v>
      </c>
    </row>
    <row r="187" spans="1:7" ht="34.5" x14ac:dyDescent="0.25">
      <c r="A187" s="140" t="s">
        <v>616</v>
      </c>
      <c r="B187" s="158">
        <v>864</v>
      </c>
      <c r="C187" s="159">
        <v>7</v>
      </c>
      <c r="D187" s="159">
        <v>2</v>
      </c>
      <c r="E187" s="160" t="s">
        <v>617</v>
      </c>
      <c r="F187" s="152">
        <v>0</v>
      </c>
      <c r="G187" s="142">
        <v>10816.27</v>
      </c>
    </row>
    <row r="188" spans="1:7" ht="45.75" x14ac:dyDescent="0.25">
      <c r="A188" s="140" t="s">
        <v>118</v>
      </c>
      <c r="B188" s="158">
        <v>864</v>
      </c>
      <c r="C188" s="159">
        <v>7</v>
      </c>
      <c r="D188" s="159">
        <v>2</v>
      </c>
      <c r="E188" s="160" t="s">
        <v>617</v>
      </c>
      <c r="F188" s="152" t="s">
        <v>117</v>
      </c>
      <c r="G188" s="142">
        <v>10816.27</v>
      </c>
    </row>
    <row r="189" spans="1:7" ht="23.25" x14ac:dyDescent="0.25">
      <c r="A189" s="140" t="s">
        <v>17</v>
      </c>
      <c r="B189" s="158">
        <v>864</v>
      </c>
      <c r="C189" s="159">
        <v>7</v>
      </c>
      <c r="D189" s="159">
        <v>2</v>
      </c>
      <c r="E189" s="160" t="s">
        <v>700</v>
      </c>
      <c r="F189" s="152">
        <v>0</v>
      </c>
      <c r="G189" s="142">
        <v>300.06</v>
      </c>
    </row>
    <row r="190" spans="1:7" ht="45.75" x14ac:dyDescent="0.25">
      <c r="A190" s="140" t="s">
        <v>118</v>
      </c>
      <c r="B190" s="158">
        <v>864</v>
      </c>
      <c r="C190" s="159">
        <v>7</v>
      </c>
      <c r="D190" s="159">
        <v>2</v>
      </c>
      <c r="E190" s="160" t="s">
        <v>700</v>
      </c>
      <c r="F190" s="152" t="s">
        <v>117</v>
      </c>
      <c r="G190" s="142">
        <v>300.06</v>
      </c>
    </row>
    <row r="191" spans="1:7" x14ac:dyDescent="0.25">
      <c r="A191" s="140" t="s">
        <v>15</v>
      </c>
      <c r="B191" s="158">
        <v>864</v>
      </c>
      <c r="C191" s="159">
        <v>7</v>
      </c>
      <c r="D191" s="159">
        <v>2</v>
      </c>
      <c r="E191" s="160" t="s">
        <v>701</v>
      </c>
      <c r="F191" s="152">
        <v>0</v>
      </c>
      <c r="G191" s="142">
        <v>6970.11</v>
      </c>
    </row>
    <row r="192" spans="1:7" ht="45.75" x14ac:dyDescent="0.25">
      <c r="A192" s="140" t="s">
        <v>118</v>
      </c>
      <c r="B192" s="158">
        <v>864</v>
      </c>
      <c r="C192" s="159">
        <v>7</v>
      </c>
      <c r="D192" s="159">
        <v>2</v>
      </c>
      <c r="E192" s="160" t="s">
        <v>701</v>
      </c>
      <c r="F192" s="152" t="s">
        <v>117</v>
      </c>
      <c r="G192" s="142">
        <v>6970.11</v>
      </c>
    </row>
    <row r="193" spans="1:7" ht="23.25" x14ac:dyDescent="0.25">
      <c r="A193" s="140" t="s">
        <v>13</v>
      </c>
      <c r="B193" s="158">
        <v>864</v>
      </c>
      <c r="C193" s="159">
        <v>7</v>
      </c>
      <c r="D193" s="159">
        <v>2</v>
      </c>
      <c r="E193" s="160" t="s">
        <v>702</v>
      </c>
      <c r="F193" s="152">
        <v>0</v>
      </c>
      <c r="G193" s="142">
        <v>96.72</v>
      </c>
    </row>
    <row r="194" spans="1:7" ht="45.75" x14ac:dyDescent="0.25">
      <c r="A194" s="140" t="s">
        <v>118</v>
      </c>
      <c r="B194" s="158">
        <v>864</v>
      </c>
      <c r="C194" s="159">
        <v>7</v>
      </c>
      <c r="D194" s="159">
        <v>2</v>
      </c>
      <c r="E194" s="160" t="s">
        <v>702</v>
      </c>
      <c r="F194" s="152" t="s">
        <v>117</v>
      </c>
      <c r="G194" s="142">
        <v>96.72</v>
      </c>
    </row>
    <row r="195" spans="1:7" x14ac:dyDescent="0.25">
      <c r="A195" s="140" t="s">
        <v>101</v>
      </c>
      <c r="B195" s="158">
        <v>864</v>
      </c>
      <c r="C195" s="159">
        <v>7</v>
      </c>
      <c r="D195" s="159">
        <v>2</v>
      </c>
      <c r="E195" s="160" t="s">
        <v>703</v>
      </c>
      <c r="F195" s="152">
        <v>0</v>
      </c>
      <c r="G195" s="142">
        <v>25.75</v>
      </c>
    </row>
    <row r="196" spans="1:7" ht="45.75" x14ac:dyDescent="0.25">
      <c r="A196" s="140" t="s">
        <v>118</v>
      </c>
      <c r="B196" s="158">
        <v>864</v>
      </c>
      <c r="C196" s="159">
        <v>7</v>
      </c>
      <c r="D196" s="159">
        <v>2</v>
      </c>
      <c r="E196" s="160" t="s">
        <v>703</v>
      </c>
      <c r="F196" s="152" t="s">
        <v>117</v>
      </c>
      <c r="G196" s="142">
        <v>25.75</v>
      </c>
    </row>
    <row r="197" spans="1:7" x14ac:dyDescent="0.25">
      <c r="A197" s="140" t="s">
        <v>24</v>
      </c>
      <c r="B197" s="158">
        <v>864</v>
      </c>
      <c r="C197" s="159">
        <v>7</v>
      </c>
      <c r="D197" s="159">
        <v>2</v>
      </c>
      <c r="E197" s="160" t="s">
        <v>704</v>
      </c>
      <c r="F197" s="152">
        <v>0</v>
      </c>
      <c r="G197" s="142">
        <v>113.21</v>
      </c>
    </row>
    <row r="198" spans="1:7" ht="45.75" x14ac:dyDescent="0.25">
      <c r="A198" s="140" t="s">
        <v>118</v>
      </c>
      <c r="B198" s="158">
        <v>864</v>
      </c>
      <c r="C198" s="159">
        <v>7</v>
      </c>
      <c r="D198" s="159">
        <v>2</v>
      </c>
      <c r="E198" s="160" t="s">
        <v>704</v>
      </c>
      <c r="F198" s="152" t="s">
        <v>117</v>
      </c>
      <c r="G198" s="142">
        <v>113.21</v>
      </c>
    </row>
    <row r="199" spans="1:7" x14ac:dyDescent="0.25">
      <c r="A199" s="140" t="s">
        <v>23</v>
      </c>
      <c r="B199" s="158">
        <v>864</v>
      </c>
      <c r="C199" s="159">
        <v>7</v>
      </c>
      <c r="D199" s="159">
        <v>2</v>
      </c>
      <c r="E199" s="160" t="s">
        <v>705</v>
      </c>
      <c r="F199" s="152">
        <v>0</v>
      </c>
      <c r="G199" s="142">
        <v>45.53</v>
      </c>
    </row>
    <row r="200" spans="1:7" ht="45.75" x14ac:dyDescent="0.25">
      <c r="A200" s="140" t="s">
        <v>118</v>
      </c>
      <c r="B200" s="158">
        <v>864</v>
      </c>
      <c r="C200" s="159">
        <v>7</v>
      </c>
      <c r="D200" s="159">
        <v>2</v>
      </c>
      <c r="E200" s="160" t="s">
        <v>705</v>
      </c>
      <c r="F200" s="152" t="s">
        <v>117</v>
      </c>
      <c r="G200" s="142">
        <v>45.53</v>
      </c>
    </row>
    <row r="201" spans="1:7" x14ac:dyDescent="0.25">
      <c r="A201" s="140" t="s">
        <v>22</v>
      </c>
      <c r="B201" s="158">
        <v>864</v>
      </c>
      <c r="C201" s="159">
        <v>7</v>
      </c>
      <c r="D201" s="159">
        <v>2</v>
      </c>
      <c r="E201" s="160" t="s">
        <v>706</v>
      </c>
      <c r="F201" s="152">
        <v>0</v>
      </c>
      <c r="G201" s="142">
        <v>11.52</v>
      </c>
    </row>
    <row r="202" spans="1:7" ht="45.75" x14ac:dyDescent="0.25">
      <c r="A202" s="140" t="s">
        <v>118</v>
      </c>
      <c r="B202" s="158">
        <v>864</v>
      </c>
      <c r="C202" s="159">
        <v>7</v>
      </c>
      <c r="D202" s="159">
        <v>2</v>
      </c>
      <c r="E202" s="160" t="s">
        <v>706</v>
      </c>
      <c r="F202" s="152" t="s">
        <v>117</v>
      </c>
      <c r="G202" s="142">
        <v>11.52</v>
      </c>
    </row>
    <row r="203" spans="1:7" ht="34.5" x14ac:dyDescent="0.25">
      <c r="A203" s="140" t="s">
        <v>167</v>
      </c>
      <c r="B203" s="158">
        <v>864</v>
      </c>
      <c r="C203" s="159">
        <v>7</v>
      </c>
      <c r="D203" s="159">
        <v>2</v>
      </c>
      <c r="E203" s="160" t="s">
        <v>166</v>
      </c>
      <c r="F203" s="152">
        <v>0</v>
      </c>
      <c r="G203" s="142">
        <v>2.21</v>
      </c>
    </row>
    <row r="204" spans="1:7" ht="45.75" x14ac:dyDescent="0.25">
      <c r="A204" s="140" t="s">
        <v>118</v>
      </c>
      <c r="B204" s="158">
        <v>864</v>
      </c>
      <c r="C204" s="159">
        <v>7</v>
      </c>
      <c r="D204" s="159">
        <v>2</v>
      </c>
      <c r="E204" s="160" t="s">
        <v>166</v>
      </c>
      <c r="F204" s="152" t="s">
        <v>117</v>
      </c>
      <c r="G204" s="142">
        <v>2.21</v>
      </c>
    </row>
    <row r="205" spans="1:7" ht="34.5" x14ac:dyDescent="0.25">
      <c r="A205" s="140" t="s">
        <v>145</v>
      </c>
      <c r="B205" s="158">
        <v>864</v>
      </c>
      <c r="C205" s="159">
        <v>7</v>
      </c>
      <c r="D205" s="159">
        <v>2</v>
      </c>
      <c r="E205" s="160" t="s">
        <v>144</v>
      </c>
      <c r="F205" s="152">
        <v>0</v>
      </c>
      <c r="G205" s="142">
        <v>258</v>
      </c>
    </row>
    <row r="206" spans="1:7" ht="23.25" x14ac:dyDescent="0.25">
      <c r="A206" s="140" t="s">
        <v>17</v>
      </c>
      <c r="B206" s="158">
        <v>864</v>
      </c>
      <c r="C206" s="159">
        <v>7</v>
      </c>
      <c r="D206" s="159">
        <v>2</v>
      </c>
      <c r="E206" s="160" t="s">
        <v>689</v>
      </c>
      <c r="F206" s="152">
        <v>0</v>
      </c>
      <c r="G206" s="142">
        <v>258</v>
      </c>
    </row>
    <row r="207" spans="1:7" ht="45.75" x14ac:dyDescent="0.25">
      <c r="A207" s="140" t="s">
        <v>118</v>
      </c>
      <c r="B207" s="158">
        <v>864</v>
      </c>
      <c r="C207" s="159">
        <v>7</v>
      </c>
      <c r="D207" s="159">
        <v>2</v>
      </c>
      <c r="E207" s="160" t="s">
        <v>689</v>
      </c>
      <c r="F207" s="152" t="s">
        <v>117</v>
      </c>
      <c r="G207" s="142">
        <v>230</v>
      </c>
    </row>
    <row r="208" spans="1:7" ht="45.75" x14ac:dyDescent="0.25">
      <c r="A208" s="140" t="s">
        <v>12</v>
      </c>
      <c r="B208" s="158">
        <v>864</v>
      </c>
      <c r="C208" s="159">
        <v>7</v>
      </c>
      <c r="D208" s="159">
        <v>2</v>
      </c>
      <c r="E208" s="160" t="s">
        <v>689</v>
      </c>
      <c r="F208" s="152" t="s">
        <v>10</v>
      </c>
      <c r="G208" s="142">
        <v>28</v>
      </c>
    </row>
    <row r="209" spans="1:9" x14ac:dyDescent="0.25">
      <c r="A209" s="140" t="s">
        <v>161</v>
      </c>
      <c r="B209" s="158">
        <v>864</v>
      </c>
      <c r="C209" s="159">
        <v>7</v>
      </c>
      <c r="D209" s="159">
        <v>7</v>
      </c>
      <c r="E209" s="160">
        <v>0</v>
      </c>
      <c r="F209" s="152">
        <v>0</v>
      </c>
      <c r="G209" s="142">
        <v>16118.1</v>
      </c>
    </row>
    <row r="210" spans="1:9" ht="23.25" x14ac:dyDescent="0.25">
      <c r="A210" s="140" t="s">
        <v>68</v>
      </c>
      <c r="B210" s="158">
        <v>864</v>
      </c>
      <c r="C210" s="159">
        <v>7</v>
      </c>
      <c r="D210" s="159">
        <v>7</v>
      </c>
      <c r="E210" s="160" t="s">
        <v>67</v>
      </c>
      <c r="F210" s="152">
        <v>0</v>
      </c>
      <c r="G210" s="142">
        <v>16118.1</v>
      </c>
    </row>
    <row r="211" spans="1:9" x14ac:dyDescent="0.25">
      <c r="A211" s="140" t="s">
        <v>160</v>
      </c>
      <c r="B211" s="158">
        <v>864</v>
      </c>
      <c r="C211" s="159">
        <v>7</v>
      </c>
      <c r="D211" s="159">
        <v>7</v>
      </c>
      <c r="E211" s="160" t="s">
        <v>159</v>
      </c>
      <c r="F211" s="152">
        <v>0</v>
      </c>
      <c r="G211" s="142">
        <v>16118.1</v>
      </c>
    </row>
    <row r="212" spans="1:9" ht="23.25" x14ac:dyDescent="0.25">
      <c r="A212" s="140" t="s">
        <v>618</v>
      </c>
      <c r="B212" s="158">
        <v>864</v>
      </c>
      <c r="C212" s="159">
        <v>7</v>
      </c>
      <c r="D212" s="159">
        <v>7</v>
      </c>
      <c r="E212" s="160" t="s">
        <v>619</v>
      </c>
      <c r="F212" s="152">
        <v>0</v>
      </c>
      <c r="G212" s="142">
        <v>7664.1</v>
      </c>
    </row>
    <row r="213" spans="1:9" ht="23.25" x14ac:dyDescent="0.25">
      <c r="A213" s="140" t="s">
        <v>42</v>
      </c>
      <c r="B213" s="158">
        <v>864</v>
      </c>
      <c r="C213" s="159">
        <v>7</v>
      </c>
      <c r="D213" s="159">
        <v>7</v>
      </c>
      <c r="E213" s="160" t="s">
        <v>619</v>
      </c>
      <c r="F213" s="152" t="s">
        <v>41</v>
      </c>
      <c r="G213" s="142">
        <v>7664.1</v>
      </c>
    </row>
    <row r="214" spans="1:9" ht="23.25" x14ac:dyDescent="0.25">
      <c r="A214" s="140" t="s">
        <v>158</v>
      </c>
      <c r="B214" s="158">
        <v>864</v>
      </c>
      <c r="C214" s="159">
        <v>7</v>
      </c>
      <c r="D214" s="159">
        <v>7</v>
      </c>
      <c r="E214" s="160" t="s">
        <v>157</v>
      </c>
      <c r="F214" s="152">
        <v>0</v>
      </c>
      <c r="G214" s="142">
        <v>7156</v>
      </c>
    </row>
    <row r="215" spans="1:9" ht="23.25" x14ac:dyDescent="0.25">
      <c r="A215" s="140" t="s">
        <v>42</v>
      </c>
      <c r="B215" s="158">
        <v>864</v>
      </c>
      <c r="C215" s="159">
        <v>7</v>
      </c>
      <c r="D215" s="159">
        <v>7</v>
      </c>
      <c r="E215" s="160" t="s">
        <v>157</v>
      </c>
      <c r="F215" s="152" t="s">
        <v>41</v>
      </c>
      <c r="G215" s="142">
        <v>356.68</v>
      </c>
    </row>
    <row r="216" spans="1:9" ht="45.75" x14ac:dyDescent="0.25">
      <c r="A216" s="140" t="s">
        <v>118</v>
      </c>
      <c r="B216" s="158">
        <v>864</v>
      </c>
      <c r="C216" s="159">
        <v>7</v>
      </c>
      <c r="D216" s="159">
        <v>7</v>
      </c>
      <c r="E216" s="160" t="s">
        <v>157</v>
      </c>
      <c r="F216" s="152" t="s">
        <v>117</v>
      </c>
      <c r="G216" s="142">
        <v>6343.92</v>
      </c>
    </row>
    <row r="217" spans="1:9" ht="45.75" x14ac:dyDescent="0.25">
      <c r="A217" s="140" t="s">
        <v>12</v>
      </c>
      <c r="B217" s="158">
        <v>864</v>
      </c>
      <c r="C217" s="159">
        <v>7</v>
      </c>
      <c r="D217" s="159">
        <v>7</v>
      </c>
      <c r="E217" s="160" t="s">
        <v>157</v>
      </c>
      <c r="F217" s="152" t="s">
        <v>10</v>
      </c>
      <c r="G217" s="142">
        <v>455.4</v>
      </c>
    </row>
    <row r="218" spans="1:9" ht="23.25" x14ac:dyDescent="0.25">
      <c r="A218" s="140" t="s">
        <v>156</v>
      </c>
      <c r="B218" s="158">
        <v>864</v>
      </c>
      <c r="C218" s="159">
        <v>7</v>
      </c>
      <c r="D218" s="159">
        <v>7</v>
      </c>
      <c r="E218" s="160" t="s">
        <v>155</v>
      </c>
      <c r="F218" s="152">
        <v>0</v>
      </c>
      <c r="G218" s="142">
        <v>1298</v>
      </c>
    </row>
    <row r="219" spans="1:9" ht="45.75" x14ac:dyDescent="0.25">
      <c r="A219" s="140" t="s">
        <v>118</v>
      </c>
      <c r="B219" s="158">
        <v>864</v>
      </c>
      <c r="C219" s="159">
        <v>7</v>
      </c>
      <c r="D219" s="159">
        <v>7</v>
      </c>
      <c r="E219" s="160" t="s">
        <v>155</v>
      </c>
      <c r="F219" s="152" t="s">
        <v>117</v>
      </c>
      <c r="G219" s="142">
        <v>1220.51</v>
      </c>
    </row>
    <row r="220" spans="1:9" ht="45.75" x14ac:dyDescent="0.25">
      <c r="A220" s="140" t="s">
        <v>12</v>
      </c>
      <c r="B220" s="158">
        <v>864</v>
      </c>
      <c r="C220" s="159">
        <v>7</v>
      </c>
      <c r="D220" s="159">
        <v>7</v>
      </c>
      <c r="E220" s="160" t="s">
        <v>155</v>
      </c>
      <c r="F220" s="152" t="s">
        <v>10</v>
      </c>
      <c r="G220" s="142">
        <v>77.489999999999995</v>
      </c>
      <c r="I220" s="192"/>
    </row>
    <row r="221" spans="1:9" x14ac:dyDescent="0.25">
      <c r="A221" s="140" t="s">
        <v>150</v>
      </c>
      <c r="B221" s="158">
        <v>864</v>
      </c>
      <c r="C221" s="159">
        <v>7</v>
      </c>
      <c r="D221" s="159">
        <v>9</v>
      </c>
      <c r="E221" s="160">
        <v>0</v>
      </c>
      <c r="F221" s="152">
        <v>0</v>
      </c>
      <c r="G221" s="142">
        <v>20512.240000000002</v>
      </c>
    </row>
    <row r="222" spans="1:9" ht="23.25" x14ac:dyDescent="0.25">
      <c r="A222" s="140" t="s">
        <v>180</v>
      </c>
      <c r="B222" s="158">
        <v>864</v>
      </c>
      <c r="C222" s="159">
        <v>7</v>
      </c>
      <c r="D222" s="159">
        <v>9</v>
      </c>
      <c r="E222" s="160" t="s">
        <v>179</v>
      </c>
      <c r="F222" s="152">
        <v>0</v>
      </c>
      <c r="G222" s="142">
        <v>391.18</v>
      </c>
    </row>
    <row r="223" spans="1:9" x14ac:dyDescent="0.25">
      <c r="A223" s="140" t="s">
        <v>178</v>
      </c>
      <c r="B223" s="158">
        <v>864</v>
      </c>
      <c r="C223" s="159">
        <v>7</v>
      </c>
      <c r="D223" s="159">
        <v>9</v>
      </c>
      <c r="E223" s="160" t="s">
        <v>177</v>
      </c>
      <c r="F223" s="152">
        <v>0</v>
      </c>
      <c r="G223" s="142">
        <v>391.18</v>
      </c>
    </row>
    <row r="224" spans="1:9" ht="23.25" x14ac:dyDescent="0.25">
      <c r="A224" s="140" t="s">
        <v>176</v>
      </c>
      <c r="B224" s="158">
        <v>864</v>
      </c>
      <c r="C224" s="159">
        <v>7</v>
      </c>
      <c r="D224" s="159">
        <v>9</v>
      </c>
      <c r="E224" s="160" t="s">
        <v>175</v>
      </c>
      <c r="F224" s="152">
        <v>0</v>
      </c>
      <c r="G224" s="142">
        <v>296.85000000000002</v>
      </c>
    </row>
    <row r="225" spans="1:7" ht="23.25" x14ac:dyDescent="0.25">
      <c r="A225" s="140" t="s">
        <v>230</v>
      </c>
      <c r="B225" s="158">
        <v>864</v>
      </c>
      <c r="C225" s="159">
        <v>7</v>
      </c>
      <c r="D225" s="159">
        <v>9</v>
      </c>
      <c r="E225" s="160" t="s">
        <v>175</v>
      </c>
      <c r="F225" s="152" t="s">
        <v>228</v>
      </c>
      <c r="G225" s="142">
        <v>296.85000000000002</v>
      </c>
    </row>
    <row r="226" spans="1:7" x14ac:dyDescent="0.25">
      <c r="A226" s="140" t="s">
        <v>174</v>
      </c>
      <c r="B226" s="158">
        <v>864</v>
      </c>
      <c r="C226" s="159">
        <v>7</v>
      </c>
      <c r="D226" s="159">
        <v>9</v>
      </c>
      <c r="E226" s="160" t="s">
        <v>173</v>
      </c>
      <c r="F226" s="152">
        <v>0</v>
      </c>
      <c r="G226" s="142">
        <v>94.33</v>
      </c>
    </row>
    <row r="227" spans="1:7" ht="23.25" x14ac:dyDescent="0.25">
      <c r="A227" s="140" t="s">
        <v>27</v>
      </c>
      <c r="B227" s="158">
        <v>864</v>
      </c>
      <c r="C227" s="159">
        <v>7</v>
      </c>
      <c r="D227" s="159">
        <v>9</v>
      </c>
      <c r="E227" s="160" t="s">
        <v>173</v>
      </c>
      <c r="F227" s="152" t="s">
        <v>25</v>
      </c>
      <c r="G227" s="142">
        <v>94.33</v>
      </c>
    </row>
    <row r="228" spans="1:7" ht="23.25" x14ac:dyDescent="0.25">
      <c r="A228" s="140" t="s">
        <v>68</v>
      </c>
      <c r="B228" s="158">
        <v>864</v>
      </c>
      <c r="C228" s="159">
        <v>7</v>
      </c>
      <c r="D228" s="159">
        <v>9</v>
      </c>
      <c r="E228" s="160" t="s">
        <v>67</v>
      </c>
      <c r="F228" s="152">
        <v>0</v>
      </c>
      <c r="G228" s="142">
        <v>14750.24</v>
      </c>
    </row>
    <row r="229" spans="1:7" ht="23.25" x14ac:dyDescent="0.25">
      <c r="A229" s="140" t="s">
        <v>149</v>
      </c>
      <c r="B229" s="158">
        <v>864</v>
      </c>
      <c r="C229" s="159">
        <v>7</v>
      </c>
      <c r="D229" s="159">
        <v>9</v>
      </c>
      <c r="E229" s="160" t="s">
        <v>148</v>
      </c>
      <c r="F229" s="152">
        <v>0</v>
      </c>
      <c r="G229" s="142">
        <v>71.16</v>
      </c>
    </row>
    <row r="230" spans="1:7" ht="23.25" x14ac:dyDescent="0.25">
      <c r="A230" s="140" t="s">
        <v>147</v>
      </c>
      <c r="B230" s="158">
        <v>864</v>
      </c>
      <c r="C230" s="159">
        <v>7</v>
      </c>
      <c r="D230" s="159">
        <v>9</v>
      </c>
      <c r="E230" s="160" t="s">
        <v>146</v>
      </c>
      <c r="F230" s="152">
        <v>0</v>
      </c>
      <c r="G230" s="142">
        <v>71.16</v>
      </c>
    </row>
    <row r="231" spans="1:7" ht="23.25" x14ac:dyDescent="0.25">
      <c r="A231" s="140" t="s">
        <v>27</v>
      </c>
      <c r="B231" s="158">
        <v>864</v>
      </c>
      <c r="C231" s="159">
        <v>7</v>
      </c>
      <c r="D231" s="159">
        <v>9</v>
      </c>
      <c r="E231" s="160" t="s">
        <v>146</v>
      </c>
      <c r="F231" s="152" t="s">
        <v>25</v>
      </c>
      <c r="G231" s="142">
        <v>71.16</v>
      </c>
    </row>
    <row r="232" spans="1:7" ht="34.5" x14ac:dyDescent="0.25">
      <c r="A232" s="140" t="s">
        <v>145</v>
      </c>
      <c r="B232" s="158">
        <v>864</v>
      </c>
      <c r="C232" s="159">
        <v>7</v>
      </c>
      <c r="D232" s="159">
        <v>9</v>
      </c>
      <c r="E232" s="160" t="s">
        <v>144</v>
      </c>
      <c r="F232" s="152">
        <v>0</v>
      </c>
      <c r="G232" s="142">
        <v>14679.08</v>
      </c>
    </row>
    <row r="233" spans="1:7" ht="34.5" x14ac:dyDescent="0.25">
      <c r="A233" s="140" t="s">
        <v>620</v>
      </c>
      <c r="B233" s="158">
        <v>864</v>
      </c>
      <c r="C233" s="159">
        <v>7</v>
      </c>
      <c r="D233" s="159">
        <v>9</v>
      </c>
      <c r="E233" s="160" t="s">
        <v>621</v>
      </c>
      <c r="F233" s="152">
        <v>0</v>
      </c>
      <c r="G233" s="142">
        <v>9844.5</v>
      </c>
    </row>
    <row r="234" spans="1:7" ht="23.25" x14ac:dyDescent="0.25">
      <c r="A234" s="140" t="s">
        <v>690</v>
      </c>
      <c r="B234" s="158">
        <v>864</v>
      </c>
      <c r="C234" s="159">
        <v>7</v>
      </c>
      <c r="D234" s="159">
        <v>9</v>
      </c>
      <c r="E234" s="160" t="s">
        <v>621</v>
      </c>
      <c r="F234" s="152">
        <v>100</v>
      </c>
      <c r="G234" s="142">
        <v>9367.82</v>
      </c>
    </row>
    <row r="235" spans="1:7" ht="23.25" x14ac:dyDescent="0.25">
      <c r="A235" s="140" t="s">
        <v>52</v>
      </c>
      <c r="B235" s="158">
        <v>864</v>
      </c>
      <c r="C235" s="159">
        <v>7</v>
      </c>
      <c r="D235" s="159">
        <v>9</v>
      </c>
      <c r="E235" s="160" t="s">
        <v>621</v>
      </c>
      <c r="F235" s="152" t="s">
        <v>51</v>
      </c>
      <c r="G235" s="142">
        <v>108.44</v>
      </c>
    </row>
    <row r="236" spans="1:7" ht="23.25" x14ac:dyDescent="0.25">
      <c r="A236" s="140" t="s">
        <v>27</v>
      </c>
      <c r="B236" s="158">
        <v>864</v>
      </c>
      <c r="C236" s="159">
        <v>7</v>
      </c>
      <c r="D236" s="159">
        <v>9</v>
      </c>
      <c r="E236" s="160" t="s">
        <v>621</v>
      </c>
      <c r="F236" s="152" t="s">
        <v>25</v>
      </c>
      <c r="G236" s="142">
        <v>139.91</v>
      </c>
    </row>
    <row r="237" spans="1:7" ht="79.5" x14ac:dyDescent="0.25">
      <c r="A237" s="140" t="s">
        <v>38</v>
      </c>
      <c r="B237" s="158">
        <v>864</v>
      </c>
      <c r="C237" s="159">
        <v>7</v>
      </c>
      <c r="D237" s="159">
        <v>9</v>
      </c>
      <c r="E237" s="160" t="s">
        <v>621</v>
      </c>
      <c r="F237" s="152" t="s">
        <v>37</v>
      </c>
      <c r="G237" s="142">
        <v>3.96</v>
      </c>
    </row>
    <row r="238" spans="1:7" x14ac:dyDescent="0.25">
      <c r="A238" s="140" t="s">
        <v>36</v>
      </c>
      <c r="B238" s="158">
        <v>864</v>
      </c>
      <c r="C238" s="159">
        <v>7</v>
      </c>
      <c r="D238" s="159">
        <v>9</v>
      </c>
      <c r="E238" s="160" t="s">
        <v>621</v>
      </c>
      <c r="F238" s="152" t="s">
        <v>35</v>
      </c>
      <c r="G238" s="142">
        <v>12.87</v>
      </c>
    </row>
    <row r="239" spans="1:7" x14ac:dyDescent="0.25">
      <c r="A239" s="140" t="s">
        <v>103</v>
      </c>
      <c r="B239" s="158">
        <v>864</v>
      </c>
      <c r="C239" s="159">
        <v>7</v>
      </c>
      <c r="D239" s="159">
        <v>9</v>
      </c>
      <c r="E239" s="160" t="s">
        <v>621</v>
      </c>
      <c r="F239" s="152" t="s">
        <v>102</v>
      </c>
      <c r="G239" s="142">
        <v>211.54</v>
      </c>
    </row>
    <row r="240" spans="1:7" ht="23.25" x14ac:dyDescent="0.25">
      <c r="A240" s="140" t="s">
        <v>17</v>
      </c>
      <c r="B240" s="158">
        <v>864</v>
      </c>
      <c r="C240" s="159">
        <v>7</v>
      </c>
      <c r="D240" s="159">
        <v>9</v>
      </c>
      <c r="E240" s="160" t="s">
        <v>689</v>
      </c>
      <c r="F240" s="152">
        <v>0</v>
      </c>
      <c r="G240" s="142">
        <v>4730.8599999999997</v>
      </c>
    </row>
    <row r="241" spans="1:9" ht="23.25" x14ac:dyDescent="0.25">
      <c r="A241" s="140" t="s">
        <v>690</v>
      </c>
      <c r="B241" s="158">
        <v>864</v>
      </c>
      <c r="C241" s="159">
        <v>7</v>
      </c>
      <c r="D241" s="159">
        <v>9</v>
      </c>
      <c r="E241" s="160" t="s">
        <v>689</v>
      </c>
      <c r="F241" s="152">
        <v>100</v>
      </c>
      <c r="G241" s="142">
        <v>4601.59</v>
      </c>
    </row>
    <row r="242" spans="1:9" ht="23.25" x14ac:dyDescent="0.25">
      <c r="A242" s="140" t="s">
        <v>52</v>
      </c>
      <c r="B242" s="158">
        <v>864</v>
      </c>
      <c r="C242" s="159">
        <v>7</v>
      </c>
      <c r="D242" s="159">
        <v>9</v>
      </c>
      <c r="E242" s="160" t="s">
        <v>689</v>
      </c>
      <c r="F242" s="152" t="s">
        <v>51</v>
      </c>
      <c r="G242" s="142">
        <v>36.5</v>
      </c>
    </row>
    <row r="243" spans="1:9" ht="23.25" x14ac:dyDescent="0.25">
      <c r="A243" s="140" t="s">
        <v>27</v>
      </c>
      <c r="B243" s="158">
        <v>864</v>
      </c>
      <c r="C243" s="159">
        <v>7</v>
      </c>
      <c r="D243" s="159">
        <v>9</v>
      </c>
      <c r="E243" s="160" t="s">
        <v>689</v>
      </c>
      <c r="F243" s="152" t="s">
        <v>25</v>
      </c>
      <c r="G243" s="142">
        <v>19.350000000000001</v>
      </c>
    </row>
    <row r="244" spans="1:9" x14ac:dyDescent="0.25">
      <c r="A244" s="140" t="s">
        <v>36</v>
      </c>
      <c r="B244" s="158">
        <v>864</v>
      </c>
      <c r="C244" s="159">
        <v>7</v>
      </c>
      <c r="D244" s="159">
        <v>9</v>
      </c>
      <c r="E244" s="160" t="s">
        <v>689</v>
      </c>
      <c r="F244" s="152" t="s">
        <v>35</v>
      </c>
      <c r="G244" s="142">
        <v>3.76</v>
      </c>
    </row>
    <row r="245" spans="1:9" x14ac:dyDescent="0.25">
      <c r="A245" s="140" t="s">
        <v>103</v>
      </c>
      <c r="B245" s="158">
        <v>864</v>
      </c>
      <c r="C245" s="159">
        <v>7</v>
      </c>
      <c r="D245" s="159">
        <v>9</v>
      </c>
      <c r="E245" s="160" t="s">
        <v>689</v>
      </c>
      <c r="F245" s="152" t="s">
        <v>102</v>
      </c>
      <c r="G245" s="142">
        <v>69.69</v>
      </c>
    </row>
    <row r="246" spans="1:9" x14ac:dyDescent="0.25">
      <c r="A246" s="140" t="s">
        <v>101</v>
      </c>
      <c r="B246" s="158">
        <v>864</v>
      </c>
      <c r="C246" s="159">
        <v>7</v>
      </c>
      <c r="D246" s="159">
        <v>9</v>
      </c>
      <c r="E246" s="160" t="s">
        <v>707</v>
      </c>
      <c r="F246" s="152">
        <v>0</v>
      </c>
      <c r="G246" s="142">
        <v>103.72</v>
      </c>
    </row>
    <row r="247" spans="1:9" ht="23.25" x14ac:dyDescent="0.25">
      <c r="A247" s="140" t="s">
        <v>52</v>
      </c>
      <c r="B247" s="158">
        <v>864</v>
      </c>
      <c r="C247" s="159">
        <v>7</v>
      </c>
      <c r="D247" s="159">
        <v>9</v>
      </c>
      <c r="E247" s="160" t="s">
        <v>707</v>
      </c>
      <c r="F247" s="152" t="s">
        <v>51</v>
      </c>
      <c r="G247" s="142">
        <v>103.72</v>
      </c>
      <c r="I247" s="192"/>
    </row>
    <row r="248" spans="1:9" ht="34.5" x14ac:dyDescent="0.25">
      <c r="A248" s="140" t="s">
        <v>591</v>
      </c>
      <c r="B248" s="158">
        <v>864</v>
      </c>
      <c r="C248" s="159">
        <v>7</v>
      </c>
      <c r="D248" s="159">
        <v>9</v>
      </c>
      <c r="E248" s="160" t="s">
        <v>47</v>
      </c>
      <c r="F248" s="152">
        <v>0</v>
      </c>
      <c r="G248" s="142">
        <v>5370.82</v>
      </c>
    </row>
    <row r="249" spans="1:9" ht="23.25" x14ac:dyDescent="0.25">
      <c r="A249" s="140" t="s">
        <v>669</v>
      </c>
      <c r="B249" s="158">
        <v>864</v>
      </c>
      <c r="C249" s="159">
        <v>7</v>
      </c>
      <c r="D249" s="159">
        <v>9</v>
      </c>
      <c r="E249" s="160" t="s">
        <v>47</v>
      </c>
      <c r="F249" s="152">
        <v>100</v>
      </c>
      <c r="G249" s="142">
        <v>3497.9</v>
      </c>
    </row>
    <row r="250" spans="1:9" ht="23.25" x14ac:dyDescent="0.25">
      <c r="A250" s="140" t="s">
        <v>27</v>
      </c>
      <c r="B250" s="158">
        <v>864</v>
      </c>
      <c r="C250" s="159">
        <v>7</v>
      </c>
      <c r="D250" s="159">
        <v>9</v>
      </c>
      <c r="E250" s="160" t="s">
        <v>47</v>
      </c>
      <c r="F250" s="152" t="s">
        <v>25</v>
      </c>
      <c r="G250" s="142">
        <v>314.07</v>
      </c>
    </row>
    <row r="251" spans="1:9" ht="23.25" x14ac:dyDescent="0.25">
      <c r="A251" s="140" t="s">
        <v>46</v>
      </c>
      <c r="B251" s="158">
        <v>864</v>
      </c>
      <c r="C251" s="159">
        <v>7</v>
      </c>
      <c r="D251" s="159">
        <v>9</v>
      </c>
      <c r="E251" s="160" t="s">
        <v>45</v>
      </c>
      <c r="F251" s="152">
        <v>0</v>
      </c>
      <c r="G251" s="142">
        <v>1437.85</v>
      </c>
    </row>
    <row r="252" spans="1:9" ht="23.25" x14ac:dyDescent="0.25">
      <c r="A252" s="140" t="s">
        <v>669</v>
      </c>
      <c r="B252" s="158">
        <v>864</v>
      </c>
      <c r="C252" s="159">
        <v>7</v>
      </c>
      <c r="D252" s="159">
        <v>9</v>
      </c>
      <c r="E252" s="160" t="s">
        <v>45</v>
      </c>
      <c r="F252" s="152">
        <v>100</v>
      </c>
      <c r="G252" s="142">
        <v>1458.4</v>
      </c>
    </row>
    <row r="253" spans="1:9" ht="79.5" x14ac:dyDescent="0.25">
      <c r="A253" s="140" t="s">
        <v>38</v>
      </c>
      <c r="B253" s="158">
        <v>864</v>
      </c>
      <c r="C253" s="159">
        <v>7</v>
      </c>
      <c r="D253" s="159">
        <v>9</v>
      </c>
      <c r="E253" s="160" t="s">
        <v>681</v>
      </c>
      <c r="F253" s="152" t="s">
        <v>37</v>
      </c>
      <c r="G253" s="142">
        <v>1.27</v>
      </c>
    </row>
    <row r="254" spans="1:9" x14ac:dyDescent="0.25">
      <c r="A254" s="140" t="s">
        <v>36</v>
      </c>
      <c r="B254" s="158">
        <v>864</v>
      </c>
      <c r="C254" s="159">
        <v>7</v>
      </c>
      <c r="D254" s="159">
        <v>9</v>
      </c>
      <c r="E254" s="160" t="s">
        <v>681</v>
      </c>
      <c r="F254" s="152" t="s">
        <v>35</v>
      </c>
      <c r="G254" s="142">
        <v>4.2</v>
      </c>
    </row>
    <row r="255" spans="1:9" x14ac:dyDescent="0.25">
      <c r="A255" s="140" t="s">
        <v>103</v>
      </c>
      <c r="B255" s="158">
        <v>864</v>
      </c>
      <c r="C255" s="159">
        <v>7</v>
      </c>
      <c r="D255" s="159">
        <v>9</v>
      </c>
      <c r="E255" s="160" t="s">
        <v>681</v>
      </c>
      <c r="F255" s="152" t="s">
        <v>102</v>
      </c>
      <c r="G255" s="142">
        <v>0.32</v>
      </c>
    </row>
    <row r="256" spans="1:9" x14ac:dyDescent="0.25">
      <c r="A256" s="140" t="s">
        <v>23</v>
      </c>
      <c r="B256" s="158">
        <v>864</v>
      </c>
      <c r="C256" s="159">
        <v>7</v>
      </c>
      <c r="D256" s="159">
        <v>9</v>
      </c>
      <c r="E256" s="160" t="s">
        <v>709</v>
      </c>
      <c r="F256" s="152">
        <v>0</v>
      </c>
      <c r="G256" s="142">
        <v>59.22</v>
      </c>
    </row>
    <row r="257" spans="1:7" ht="23.25" x14ac:dyDescent="0.25">
      <c r="A257" s="140" t="s">
        <v>27</v>
      </c>
      <c r="B257" s="158">
        <v>864</v>
      </c>
      <c r="C257" s="159">
        <v>7</v>
      </c>
      <c r="D257" s="159">
        <v>9</v>
      </c>
      <c r="E257" s="160" t="s">
        <v>709</v>
      </c>
      <c r="F257" s="152" t="s">
        <v>25</v>
      </c>
      <c r="G257" s="142">
        <v>59.22</v>
      </c>
    </row>
    <row r="258" spans="1:7" x14ac:dyDescent="0.25">
      <c r="A258" s="140" t="s">
        <v>22</v>
      </c>
      <c r="B258" s="158">
        <v>864</v>
      </c>
      <c r="C258" s="159">
        <v>7</v>
      </c>
      <c r="D258" s="159">
        <v>9</v>
      </c>
      <c r="E258" s="160" t="s">
        <v>710</v>
      </c>
      <c r="F258" s="152">
        <v>0</v>
      </c>
      <c r="G258" s="142">
        <v>35.53</v>
      </c>
    </row>
    <row r="259" spans="1:7" ht="23.25" x14ac:dyDescent="0.25">
      <c r="A259" s="140" t="s">
        <v>27</v>
      </c>
      <c r="B259" s="158">
        <v>864</v>
      </c>
      <c r="C259" s="159">
        <v>7</v>
      </c>
      <c r="D259" s="159">
        <v>9</v>
      </c>
      <c r="E259" s="160" t="s">
        <v>710</v>
      </c>
      <c r="F259" s="152" t="s">
        <v>25</v>
      </c>
      <c r="G259" s="142">
        <v>35.53</v>
      </c>
    </row>
    <row r="260" spans="1:7" x14ac:dyDescent="0.25">
      <c r="A260" s="140" t="s">
        <v>111</v>
      </c>
      <c r="B260" s="158">
        <v>864</v>
      </c>
      <c r="C260" s="159">
        <v>10</v>
      </c>
      <c r="D260" s="159">
        <v>0</v>
      </c>
      <c r="E260" s="160">
        <v>0</v>
      </c>
      <c r="F260" s="152">
        <v>0</v>
      </c>
      <c r="G260" s="142">
        <v>45662.1</v>
      </c>
    </row>
    <row r="261" spans="1:7" x14ac:dyDescent="0.25">
      <c r="A261" s="140" t="s">
        <v>69</v>
      </c>
      <c r="B261" s="158">
        <v>864</v>
      </c>
      <c r="C261" s="159">
        <v>10</v>
      </c>
      <c r="D261" s="159">
        <v>4</v>
      </c>
      <c r="E261" s="160">
        <v>0</v>
      </c>
      <c r="F261" s="152">
        <v>0</v>
      </c>
      <c r="G261" s="142">
        <v>45662.1</v>
      </c>
    </row>
    <row r="262" spans="1:7" ht="23.25" x14ac:dyDescent="0.25">
      <c r="A262" s="140" t="s">
        <v>68</v>
      </c>
      <c r="B262" s="158">
        <v>864</v>
      </c>
      <c r="C262" s="159">
        <v>10</v>
      </c>
      <c r="D262" s="159">
        <v>4</v>
      </c>
      <c r="E262" s="160" t="s">
        <v>67</v>
      </c>
      <c r="F262" s="152">
        <v>0</v>
      </c>
      <c r="G262" s="142">
        <v>45662.1</v>
      </c>
    </row>
    <row r="263" spans="1:7" x14ac:dyDescent="0.25">
      <c r="A263" s="140" t="s">
        <v>66</v>
      </c>
      <c r="B263" s="158">
        <v>864</v>
      </c>
      <c r="C263" s="159">
        <v>10</v>
      </c>
      <c r="D263" s="159">
        <v>4</v>
      </c>
      <c r="E263" s="160" t="s">
        <v>65</v>
      </c>
      <c r="F263" s="152">
        <v>0</v>
      </c>
      <c r="G263" s="142">
        <v>45662.1</v>
      </c>
    </row>
    <row r="264" spans="1:7" ht="57" x14ac:dyDescent="0.25">
      <c r="A264" s="140" t="s">
        <v>64</v>
      </c>
      <c r="B264" s="158">
        <v>864</v>
      </c>
      <c r="C264" s="159">
        <v>10</v>
      </c>
      <c r="D264" s="159">
        <v>4</v>
      </c>
      <c r="E264" s="160" t="s">
        <v>63</v>
      </c>
      <c r="F264" s="152">
        <v>0</v>
      </c>
      <c r="G264" s="142">
        <v>45662.1</v>
      </c>
    </row>
    <row r="265" spans="1:7" ht="23.25" x14ac:dyDescent="0.25">
      <c r="A265" s="140" t="s">
        <v>42</v>
      </c>
      <c r="B265" s="158">
        <v>864</v>
      </c>
      <c r="C265" s="159">
        <v>10</v>
      </c>
      <c r="D265" s="159">
        <v>4</v>
      </c>
      <c r="E265" s="160" t="s">
        <v>63</v>
      </c>
      <c r="F265" s="152" t="s">
        <v>41</v>
      </c>
      <c r="G265" s="142">
        <v>45662.1</v>
      </c>
    </row>
    <row r="266" spans="1:7" ht="23.25" x14ac:dyDescent="0.25">
      <c r="A266" s="140" t="s">
        <v>364</v>
      </c>
      <c r="B266" s="158">
        <v>865</v>
      </c>
      <c r="C266" s="159">
        <v>0</v>
      </c>
      <c r="D266" s="159">
        <v>0</v>
      </c>
      <c r="E266" s="160">
        <v>0</v>
      </c>
      <c r="F266" s="152">
        <v>0</v>
      </c>
      <c r="G266" s="142">
        <v>71233.429999999993</v>
      </c>
    </row>
    <row r="267" spans="1:7" x14ac:dyDescent="0.25">
      <c r="A267" s="140" t="s">
        <v>185</v>
      </c>
      <c r="B267" s="158">
        <v>865</v>
      </c>
      <c r="C267" s="159">
        <v>7</v>
      </c>
      <c r="D267" s="159">
        <v>0</v>
      </c>
      <c r="E267" s="160">
        <v>0</v>
      </c>
      <c r="F267" s="152">
        <v>0</v>
      </c>
      <c r="G267" s="142">
        <v>24456.58</v>
      </c>
    </row>
    <row r="268" spans="1:7" x14ac:dyDescent="0.25">
      <c r="A268" s="140" t="s">
        <v>181</v>
      </c>
      <c r="B268" s="158">
        <v>865</v>
      </c>
      <c r="C268" s="159">
        <v>7</v>
      </c>
      <c r="D268" s="159">
        <v>2</v>
      </c>
      <c r="E268" s="160">
        <v>0</v>
      </c>
      <c r="F268" s="152">
        <v>0</v>
      </c>
      <c r="G268" s="142">
        <v>24072.78</v>
      </c>
    </row>
    <row r="269" spans="1:7" ht="23.25" x14ac:dyDescent="0.25">
      <c r="A269" s="140" t="s">
        <v>68</v>
      </c>
      <c r="B269" s="158">
        <v>865</v>
      </c>
      <c r="C269" s="159">
        <v>7</v>
      </c>
      <c r="D269" s="159">
        <v>2</v>
      </c>
      <c r="E269" s="160" t="s">
        <v>67</v>
      </c>
      <c r="F269" s="152">
        <v>0</v>
      </c>
      <c r="G269" s="142">
        <v>24072.78</v>
      </c>
    </row>
    <row r="270" spans="1:7" ht="23.25" x14ac:dyDescent="0.25">
      <c r="A270" s="140" t="s">
        <v>149</v>
      </c>
      <c r="B270" s="158">
        <v>865</v>
      </c>
      <c r="C270" s="159">
        <v>7</v>
      </c>
      <c r="D270" s="159">
        <v>2</v>
      </c>
      <c r="E270" s="160" t="s">
        <v>148</v>
      </c>
      <c r="F270" s="152">
        <v>0</v>
      </c>
      <c r="G270" s="142">
        <v>24072.78</v>
      </c>
    </row>
    <row r="271" spans="1:7" ht="23.25" x14ac:dyDescent="0.25">
      <c r="A271" s="140" t="s">
        <v>17</v>
      </c>
      <c r="B271" s="158">
        <v>865</v>
      </c>
      <c r="C271" s="159">
        <v>7</v>
      </c>
      <c r="D271" s="159">
        <v>2</v>
      </c>
      <c r="E271" s="160" t="s">
        <v>693</v>
      </c>
      <c r="F271" s="152">
        <v>0</v>
      </c>
      <c r="G271" s="142">
        <v>27.7</v>
      </c>
    </row>
    <row r="272" spans="1:7" ht="45.75" x14ac:dyDescent="0.25">
      <c r="A272" s="140" t="s">
        <v>118</v>
      </c>
      <c r="B272" s="158">
        <v>865</v>
      </c>
      <c r="C272" s="159">
        <v>7</v>
      </c>
      <c r="D272" s="159">
        <v>2</v>
      </c>
      <c r="E272" s="160" t="s">
        <v>693</v>
      </c>
      <c r="F272" s="152" t="s">
        <v>117</v>
      </c>
      <c r="G272" s="142">
        <v>27.7</v>
      </c>
    </row>
    <row r="273" spans="1:7" ht="34.5" x14ac:dyDescent="0.25">
      <c r="A273" s="140" t="s">
        <v>167</v>
      </c>
      <c r="B273" s="158">
        <v>865</v>
      </c>
      <c r="C273" s="159">
        <v>7</v>
      </c>
      <c r="D273" s="159">
        <v>2</v>
      </c>
      <c r="E273" s="160" t="s">
        <v>166</v>
      </c>
      <c r="F273" s="152">
        <v>0</v>
      </c>
      <c r="G273" s="142">
        <v>11879.79</v>
      </c>
    </row>
    <row r="274" spans="1:7" ht="45.75" x14ac:dyDescent="0.25">
      <c r="A274" s="140" t="s">
        <v>118</v>
      </c>
      <c r="B274" s="158">
        <v>865</v>
      </c>
      <c r="C274" s="159">
        <v>7</v>
      </c>
      <c r="D274" s="159">
        <v>2</v>
      </c>
      <c r="E274" s="160" t="s">
        <v>166</v>
      </c>
      <c r="F274" s="152" t="s">
        <v>117</v>
      </c>
      <c r="G274" s="142">
        <v>8096.44</v>
      </c>
    </row>
    <row r="275" spans="1:7" ht="45.75" x14ac:dyDescent="0.25">
      <c r="A275" s="140" t="s">
        <v>12</v>
      </c>
      <c r="B275" s="158">
        <v>865</v>
      </c>
      <c r="C275" s="159">
        <v>7</v>
      </c>
      <c r="D275" s="159">
        <v>2</v>
      </c>
      <c r="E275" s="160" t="s">
        <v>166</v>
      </c>
      <c r="F275" s="152" t="s">
        <v>10</v>
      </c>
      <c r="G275" s="142">
        <v>3783.35</v>
      </c>
    </row>
    <row r="276" spans="1:7" ht="23.25" x14ac:dyDescent="0.25">
      <c r="A276" s="140" t="s">
        <v>17</v>
      </c>
      <c r="B276" s="158">
        <v>865</v>
      </c>
      <c r="C276" s="159">
        <v>7</v>
      </c>
      <c r="D276" s="159">
        <v>2</v>
      </c>
      <c r="E276" s="160" t="s">
        <v>711</v>
      </c>
      <c r="F276" s="152">
        <v>0</v>
      </c>
      <c r="G276" s="142">
        <v>322.72000000000003</v>
      </c>
    </row>
    <row r="277" spans="1:7" ht="45.75" x14ac:dyDescent="0.25">
      <c r="A277" s="140" t="s">
        <v>118</v>
      </c>
      <c r="B277" s="158">
        <v>865</v>
      </c>
      <c r="C277" s="159">
        <v>7</v>
      </c>
      <c r="D277" s="159">
        <v>2</v>
      </c>
      <c r="E277" s="160" t="s">
        <v>711</v>
      </c>
      <c r="F277" s="152" t="s">
        <v>117</v>
      </c>
      <c r="G277" s="142">
        <v>322.72000000000003</v>
      </c>
    </row>
    <row r="278" spans="1:7" x14ac:dyDescent="0.25">
      <c r="A278" s="140" t="s">
        <v>15</v>
      </c>
      <c r="B278" s="158">
        <v>865</v>
      </c>
      <c r="C278" s="159">
        <v>7</v>
      </c>
      <c r="D278" s="159">
        <v>2</v>
      </c>
      <c r="E278" s="160" t="s">
        <v>712</v>
      </c>
      <c r="F278" s="152">
        <v>0</v>
      </c>
      <c r="G278" s="142">
        <v>11549.11</v>
      </c>
    </row>
    <row r="279" spans="1:7" ht="45.75" x14ac:dyDescent="0.25">
      <c r="A279" s="140" t="s">
        <v>118</v>
      </c>
      <c r="B279" s="158">
        <v>865</v>
      </c>
      <c r="C279" s="159">
        <v>7</v>
      </c>
      <c r="D279" s="159">
        <v>2</v>
      </c>
      <c r="E279" s="160" t="s">
        <v>712</v>
      </c>
      <c r="F279" s="152" t="s">
        <v>117</v>
      </c>
      <c r="G279" s="142">
        <v>8599.1200000000008</v>
      </c>
    </row>
    <row r="280" spans="1:7" ht="45.75" x14ac:dyDescent="0.25">
      <c r="A280" s="140" t="s">
        <v>12</v>
      </c>
      <c r="B280" s="158">
        <v>865</v>
      </c>
      <c r="C280" s="159">
        <v>7</v>
      </c>
      <c r="D280" s="159">
        <v>2</v>
      </c>
      <c r="E280" s="160" t="s">
        <v>712</v>
      </c>
      <c r="F280" s="152" t="s">
        <v>10</v>
      </c>
      <c r="G280" s="142">
        <v>2949.99</v>
      </c>
    </row>
    <row r="281" spans="1:7" ht="23.25" x14ac:dyDescent="0.25">
      <c r="A281" s="140" t="s">
        <v>13</v>
      </c>
      <c r="B281" s="158">
        <v>865</v>
      </c>
      <c r="C281" s="159">
        <v>7</v>
      </c>
      <c r="D281" s="159">
        <v>2</v>
      </c>
      <c r="E281" s="160" t="s">
        <v>713</v>
      </c>
      <c r="F281" s="152">
        <v>0</v>
      </c>
      <c r="G281" s="142">
        <v>293.45999999999998</v>
      </c>
    </row>
    <row r="282" spans="1:7" ht="45.75" x14ac:dyDescent="0.25">
      <c r="A282" s="140" t="s">
        <v>118</v>
      </c>
      <c r="B282" s="158">
        <v>865</v>
      </c>
      <c r="C282" s="159">
        <v>7</v>
      </c>
      <c r="D282" s="159">
        <v>2</v>
      </c>
      <c r="E282" s="160" t="s">
        <v>713</v>
      </c>
      <c r="F282" s="152" t="s">
        <v>117</v>
      </c>
      <c r="G282" s="142">
        <v>246.42</v>
      </c>
    </row>
    <row r="283" spans="1:7" ht="45.75" x14ac:dyDescent="0.25">
      <c r="A283" s="140" t="s">
        <v>12</v>
      </c>
      <c r="B283" s="158">
        <v>865</v>
      </c>
      <c r="C283" s="159">
        <v>7</v>
      </c>
      <c r="D283" s="159">
        <v>2</v>
      </c>
      <c r="E283" s="160" t="s">
        <v>713</v>
      </c>
      <c r="F283" s="152" t="s">
        <v>10</v>
      </c>
      <c r="G283" s="142">
        <v>47.04</v>
      </c>
    </row>
    <row r="284" spans="1:7" x14ac:dyDescent="0.25">
      <c r="A284" s="140" t="s">
        <v>161</v>
      </c>
      <c r="B284" s="158">
        <v>865</v>
      </c>
      <c r="C284" s="159">
        <v>7</v>
      </c>
      <c r="D284" s="159">
        <v>7</v>
      </c>
      <c r="E284" s="160">
        <v>0</v>
      </c>
      <c r="F284" s="152">
        <v>0</v>
      </c>
      <c r="G284" s="142">
        <v>383.8</v>
      </c>
    </row>
    <row r="285" spans="1:7" ht="34.5" x14ac:dyDescent="0.25">
      <c r="A285" s="140" t="s">
        <v>32</v>
      </c>
      <c r="B285" s="158">
        <v>865</v>
      </c>
      <c r="C285" s="159">
        <v>7</v>
      </c>
      <c r="D285" s="159">
        <v>7</v>
      </c>
      <c r="E285" s="160" t="s">
        <v>31</v>
      </c>
      <c r="F285" s="152">
        <v>0</v>
      </c>
      <c r="G285" s="142">
        <v>383.8</v>
      </c>
    </row>
    <row r="286" spans="1:7" x14ac:dyDescent="0.25">
      <c r="A286" s="140" t="s">
        <v>154</v>
      </c>
      <c r="B286" s="158">
        <v>865</v>
      </c>
      <c r="C286" s="159">
        <v>7</v>
      </c>
      <c r="D286" s="159">
        <v>7</v>
      </c>
      <c r="E286" s="160" t="s">
        <v>153</v>
      </c>
      <c r="F286" s="152">
        <v>0</v>
      </c>
      <c r="G286" s="142">
        <v>383.8</v>
      </c>
    </row>
    <row r="287" spans="1:7" ht="34.5" x14ac:dyDescent="0.25">
      <c r="A287" s="140" t="s">
        <v>152</v>
      </c>
      <c r="B287" s="158">
        <v>865</v>
      </c>
      <c r="C287" s="159">
        <v>7</v>
      </c>
      <c r="D287" s="159">
        <v>7</v>
      </c>
      <c r="E287" s="160" t="s">
        <v>151</v>
      </c>
      <c r="F287" s="152">
        <v>0</v>
      </c>
      <c r="G287" s="142">
        <v>383.8</v>
      </c>
    </row>
    <row r="288" spans="1:7" ht="23.25" x14ac:dyDescent="0.25">
      <c r="A288" s="140" t="s">
        <v>143</v>
      </c>
      <c r="B288" s="158">
        <v>865</v>
      </c>
      <c r="C288" s="159">
        <v>7</v>
      </c>
      <c r="D288" s="159">
        <v>7</v>
      </c>
      <c r="E288" s="160" t="s">
        <v>151</v>
      </c>
      <c r="F288" s="152" t="s">
        <v>142</v>
      </c>
      <c r="G288" s="142">
        <v>11.2</v>
      </c>
    </row>
    <row r="289" spans="1:9" ht="23.25" x14ac:dyDescent="0.25">
      <c r="A289" s="140" t="s">
        <v>27</v>
      </c>
      <c r="B289" s="158">
        <v>865</v>
      </c>
      <c r="C289" s="159">
        <v>7</v>
      </c>
      <c r="D289" s="159">
        <v>7</v>
      </c>
      <c r="E289" s="160" t="s">
        <v>151</v>
      </c>
      <c r="F289" s="152" t="s">
        <v>25</v>
      </c>
      <c r="G289" s="142">
        <v>372.6</v>
      </c>
    </row>
    <row r="290" spans="1:9" x14ac:dyDescent="0.25">
      <c r="A290" s="140" t="s">
        <v>133</v>
      </c>
      <c r="B290" s="158">
        <v>865</v>
      </c>
      <c r="C290" s="159">
        <v>8</v>
      </c>
      <c r="D290" s="159">
        <v>0</v>
      </c>
      <c r="E290" s="160">
        <v>0</v>
      </c>
      <c r="F290" s="152">
        <v>0</v>
      </c>
      <c r="G290" s="142">
        <v>39990.57</v>
      </c>
    </row>
    <row r="291" spans="1:9" x14ac:dyDescent="0.25">
      <c r="A291" s="140" t="s">
        <v>132</v>
      </c>
      <c r="B291" s="158">
        <v>865</v>
      </c>
      <c r="C291" s="159">
        <v>8</v>
      </c>
      <c r="D291" s="159">
        <v>1</v>
      </c>
      <c r="E291" s="160">
        <v>0</v>
      </c>
      <c r="F291" s="152">
        <v>0</v>
      </c>
      <c r="G291" s="142">
        <v>31326.99</v>
      </c>
    </row>
    <row r="292" spans="1:9" ht="23.25" x14ac:dyDescent="0.25">
      <c r="A292" s="140" t="s">
        <v>115</v>
      </c>
      <c r="B292" s="158">
        <v>865</v>
      </c>
      <c r="C292" s="159">
        <v>8</v>
      </c>
      <c r="D292" s="159">
        <v>1</v>
      </c>
      <c r="E292" s="160" t="s">
        <v>114</v>
      </c>
      <c r="F292" s="152">
        <v>0</v>
      </c>
      <c r="G292" s="142">
        <v>31326.99</v>
      </c>
    </row>
    <row r="293" spans="1:9" ht="23.25" x14ac:dyDescent="0.25">
      <c r="A293" s="140" t="s">
        <v>131</v>
      </c>
      <c r="B293" s="158">
        <v>865</v>
      </c>
      <c r="C293" s="159">
        <v>8</v>
      </c>
      <c r="D293" s="159">
        <v>1</v>
      </c>
      <c r="E293" s="160" t="s">
        <v>130</v>
      </c>
      <c r="F293" s="152">
        <v>0</v>
      </c>
      <c r="G293" s="142">
        <v>17373.66</v>
      </c>
    </row>
    <row r="294" spans="1:9" ht="23.25" x14ac:dyDescent="0.25">
      <c r="A294" s="140" t="s">
        <v>622</v>
      </c>
      <c r="B294" s="158">
        <v>865</v>
      </c>
      <c r="C294" s="159">
        <v>8</v>
      </c>
      <c r="D294" s="159">
        <v>1</v>
      </c>
      <c r="E294" s="160" t="s">
        <v>623</v>
      </c>
      <c r="F294" s="152">
        <v>0</v>
      </c>
      <c r="G294" s="142">
        <v>10560.23</v>
      </c>
    </row>
    <row r="295" spans="1:9" ht="45.75" x14ac:dyDescent="0.25">
      <c r="A295" s="140" t="s">
        <v>118</v>
      </c>
      <c r="B295" s="158">
        <v>865</v>
      </c>
      <c r="C295" s="159">
        <v>8</v>
      </c>
      <c r="D295" s="159">
        <v>1</v>
      </c>
      <c r="E295" s="160" t="s">
        <v>623</v>
      </c>
      <c r="F295" s="152" t="s">
        <v>117</v>
      </c>
      <c r="G295" s="142">
        <v>10560.23</v>
      </c>
      <c r="I295" s="192"/>
    </row>
    <row r="296" spans="1:9" ht="23.25" x14ac:dyDescent="0.25">
      <c r="A296" s="140" t="s">
        <v>17</v>
      </c>
      <c r="B296" s="158">
        <v>865</v>
      </c>
      <c r="C296" s="159">
        <v>8</v>
      </c>
      <c r="D296" s="159">
        <v>1</v>
      </c>
      <c r="E296" s="160" t="s">
        <v>714</v>
      </c>
      <c r="F296" s="152">
        <v>0</v>
      </c>
      <c r="G296" s="142">
        <v>305.16000000000003</v>
      </c>
    </row>
    <row r="297" spans="1:9" ht="45.75" x14ac:dyDescent="0.25">
      <c r="A297" s="140" t="s">
        <v>118</v>
      </c>
      <c r="B297" s="158">
        <v>865</v>
      </c>
      <c r="C297" s="159">
        <v>8</v>
      </c>
      <c r="D297" s="159">
        <v>1</v>
      </c>
      <c r="E297" s="160" t="s">
        <v>714</v>
      </c>
      <c r="F297" s="152" t="s">
        <v>117</v>
      </c>
      <c r="G297" s="142">
        <v>305.16000000000003</v>
      </c>
    </row>
    <row r="298" spans="1:9" x14ac:dyDescent="0.25">
      <c r="A298" s="140" t="s">
        <v>15</v>
      </c>
      <c r="B298" s="158">
        <v>865</v>
      </c>
      <c r="C298" s="159">
        <v>8</v>
      </c>
      <c r="D298" s="159">
        <v>1</v>
      </c>
      <c r="E298" s="160" t="s">
        <v>715</v>
      </c>
      <c r="F298" s="152">
        <v>0</v>
      </c>
      <c r="G298" s="142">
        <v>4491.6099999999997</v>
      </c>
    </row>
    <row r="299" spans="1:9" ht="45.75" x14ac:dyDescent="0.25">
      <c r="A299" s="140" t="s">
        <v>118</v>
      </c>
      <c r="B299" s="158">
        <v>865</v>
      </c>
      <c r="C299" s="159">
        <v>8</v>
      </c>
      <c r="D299" s="159">
        <v>1</v>
      </c>
      <c r="E299" s="160" t="s">
        <v>715</v>
      </c>
      <c r="F299" s="152" t="s">
        <v>117</v>
      </c>
      <c r="G299" s="142">
        <v>4491.6099999999997</v>
      </c>
    </row>
    <row r="300" spans="1:9" ht="23.25" x14ac:dyDescent="0.25">
      <c r="A300" s="140" t="s">
        <v>13</v>
      </c>
      <c r="B300" s="158">
        <v>865</v>
      </c>
      <c r="C300" s="159">
        <v>8</v>
      </c>
      <c r="D300" s="159">
        <v>1</v>
      </c>
      <c r="E300" s="160" t="s">
        <v>716</v>
      </c>
      <c r="F300" s="152">
        <v>0</v>
      </c>
      <c r="G300" s="142">
        <v>70.69</v>
      </c>
    </row>
    <row r="301" spans="1:9" ht="45.75" x14ac:dyDescent="0.25">
      <c r="A301" s="140" t="s">
        <v>118</v>
      </c>
      <c r="B301" s="158">
        <v>865</v>
      </c>
      <c r="C301" s="159">
        <v>8</v>
      </c>
      <c r="D301" s="159">
        <v>1</v>
      </c>
      <c r="E301" s="160" t="s">
        <v>716</v>
      </c>
      <c r="F301" s="152" t="s">
        <v>117</v>
      </c>
      <c r="G301" s="142">
        <v>70.69</v>
      </c>
    </row>
    <row r="302" spans="1:9" x14ac:dyDescent="0.25">
      <c r="A302" s="140" t="s">
        <v>24</v>
      </c>
      <c r="B302" s="158">
        <v>865</v>
      </c>
      <c r="C302" s="159">
        <v>8</v>
      </c>
      <c r="D302" s="159">
        <v>1</v>
      </c>
      <c r="E302" s="160" t="s">
        <v>717</v>
      </c>
      <c r="F302" s="152">
        <v>0</v>
      </c>
      <c r="G302" s="142">
        <v>83.44</v>
      </c>
    </row>
    <row r="303" spans="1:9" ht="45.75" x14ac:dyDescent="0.25">
      <c r="A303" s="140" t="s">
        <v>118</v>
      </c>
      <c r="B303" s="158">
        <v>865</v>
      </c>
      <c r="C303" s="159">
        <v>8</v>
      </c>
      <c r="D303" s="159">
        <v>1</v>
      </c>
      <c r="E303" s="160" t="s">
        <v>717</v>
      </c>
      <c r="F303" s="152" t="s">
        <v>117</v>
      </c>
      <c r="G303" s="142">
        <v>83.44</v>
      </c>
    </row>
    <row r="304" spans="1:9" x14ac:dyDescent="0.25">
      <c r="A304" s="140" t="s">
        <v>23</v>
      </c>
      <c r="B304" s="158">
        <v>865</v>
      </c>
      <c r="C304" s="159">
        <v>8</v>
      </c>
      <c r="D304" s="159">
        <v>1</v>
      </c>
      <c r="E304" s="160" t="s">
        <v>718</v>
      </c>
      <c r="F304" s="152">
        <v>0</v>
      </c>
      <c r="G304" s="142">
        <v>112.38</v>
      </c>
    </row>
    <row r="305" spans="1:7" ht="45.75" x14ac:dyDescent="0.25">
      <c r="A305" s="140" t="s">
        <v>118</v>
      </c>
      <c r="B305" s="158">
        <v>865</v>
      </c>
      <c r="C305" s="159">
        <v>8</v>
      </c>
      <c r="D305" s="159">
        <v>1</v>
      </c>
      <c r="E305" s="160" t="s">
        <v>718</v>
      </c>
      <c r="F305" s="152" t="s">
        <v>117</v>
      </c>
      <c r="G305" s="142">
        <v>112.38</v>
      </c>
    </row>
    <row r="306" spans="1:7" x14ac:dyDescent="0.25">
      <c r="A306" s="140" t="s">
        <v>22</v>
      </c>
      <c r="B306" s="158">
        <v>865</v>
      </c>
      <c r="C306" s="159">
        <v>8</v>
      </c>
      <c r="D306" s="159">
        <v>1</v>
      </c>
      <c r="E306" s="160" t="s">
        <v>719</v>
      </c>
      <c r="F306" s="152">
        <v>0</v>
      </c>
      <c r="G306" s="142">
        <v>41.05</v>
      </c>
    </row>
    <row r="307" spans="1:7" ht="45.75" x14ac:dyDescent="0.25">
      <c r="A307" s="140" t="s">
        <v>118</v>
      </c>
      <c r="B307" s="158">
        <v>865</v>
      </c>
      <c r="C307" s="159">
        <v>8</v>
      </c>
      <c r="D307" s="159">
        <v>1</v>
      </c>
      <c r="E307" s="160" t="s">
        <v>719</v>
      </c>
      <c r="F307" s="152" t="s">
        <v>117</v>
      </c>
      <c r="G307" s="142">
        <v>41.05</v>
      </c>
    </row>
    <row r="308" spans="1:7" ht="34.5" x14ac:dyDescent="0.25">
      <c r="A308" s="140" t="s">
        <v>129</v>
      </c>
      <c r="B308" s="158">
        <v>865</v>
      </c>
      <c r="C308" s="159">
        <v>8</v>
      </c>
      <c r="D308" s="159">
        <v>1</v>
      </c>
      <c r="E308" s="160" t="s">
        <v>128</v>
      </c>
      <c r="F308" s="152">
        <v>0</v>
      </c>
      <c r="G308" s="142">
        <v>557.5</v>
      </c>
    </row>
    <row r="309" spans="1:7" ht="23.25" x14ac:dyDescent="0.25">
      <c r="A309" s="140" t="s">
        <v>52</v>
      </c>
      <c r="B309" s="158">
        <v>865</v>
      </c>
      <c r="C309" s="159">
        <v>8</v>
      </c>
      <c r="D309" s="159">
        <v>1</v>
      </c>
      <c r="E309" s="160" t="s">
        <v>128</v>
      </c>
      <c r="F309" s="152" t="s">
        <v>51</v>
      </c>
      <c r="G309" s="142">
        <v>27</v>
      </c>
    </row>
    <row r="310" spans="1:7" ht="23.25" x14ac:dyDescent="0.25">
      <c r="A310" s="140" t="s">
        <v>27</v>
      </c>
      <c r="B310" s="158">
        <v>865</v>
      </c>
      <c r="C310" s="159">
        <v>8</v>
      </c>
      <c r="D310" s="159">
        <v>1</v>
      </c>
      <c r="E310" s="160" t="s">
        <v>128</v>
      </c>
      <c r="F310" s="152" t="s">
        <v>25</v>
      </c>
      <c r="G310" s="142">
        <v>530.5</v>
      </c>
    </row>
    <row r="311" spans="1:7" ht="23.25" x14ac:dyDescent="0.25">
      <c r="A311" s="140" t="s">
        <v>17</v>
      </c>
      <c r="B311" s="158">
        <v>865</v>
      </c>
      <c r="C311" s="159">
        <v>8</v>
      </c>
      <c r="D311" s="159">
        <v>1</v>
      </c>
      <c r="E311" s="160" t="s">
        <v>127</v>
      </c>
      <c r="F311" s="152">
        <v>0</v>
      </c>
      <c r="G311" s="142">
        <v>572.20000000000005</v>
      </c>
    </row>
    <row r="312" spans="1:7" ht="45.75" x14ac:dyDescent="0.25">
      <c r="A312" s="140" t="s">
        <v>12</v>
      </c>
      <c r="B312" s="158">
        <v>865</v>
      </c>
      <c r="C312" s="159">
        <v>8</v>
      </c>
      <c r="D312" s="159">
        <v>1</v>
      </c>
      <c r="E312" s="160" t="s">
        <v>127</v>
      </c>
      <c r="F312" s="152" t="s">
        <v>10</v>
      </c>
      <c r="G312" s="142">
        <v>572.20000000000005</v>
      </c>
    </row>
    <row r="313" spans="1:7" x14ac:dyDescent="0.25">
      <c r="A313" s="140" t="s">
        <v>15</v>
      </c>
      <c r="B313" s="158">
        <v>865</v>
      </c>
      <c r="C313" s="159">
        <v>8</v>
      </c>
      <c r="D313" s="159">
        <v>1</v>
      </c>
      <c r="E313" s="160" t="s">
        <v>126</v>
      </c>
      <c r="F313" s="152">
        <v>0</v>
      </c>
      <c r="G313" s="142">
        <v>131.1</v>
      </c>
    </row>
    <row r="314" spans="1:7" ht="45.75" x14ac:dyDescent="0.25">
      <c r="A314" s="140" t="s">
        <v>12</v>
      </c>
      <c r="B314" s="158">
        <v>865</v>
      </c>
      <c r="C314" s="159">
        <v>8</v>
      </c>
      <c r="D314" s="159">
        <v>1</v>
      </c>
      <c r="E314" s="160" t="s">
        <v>126</v>
      </c>
      <c r="F314" s="152" t="s">
        <v>10</v>
      </c>
      <c r="G314" s="142">
        <v>131.1</v>
      </c>
    </row>
    <row r="315" spans="1:7" ht="23.25" x14ac:dyDescent="0.25">
      <c r="A315" s="140" t="s">
        <v>13</v>
      </c>
      <c r="B315" s="158">
        <v>865</v>
      </c>
      <c r="C315" s="159">
        <v>8</v>
      </c>
      <c r="D315" s="159">
        <v>1</v>
      </c>
      <c r="E315" s="160" t="s">
        <v>125</v>
      </c>
      <c r="F315" s="152">
        <v>0</v>
      </c>
      <c r="G315" s="142">
        <v>306.3</v>
      </c>
    </row>
    <row r="316" spans="1:7" ht="45.75" x14ac:dyDescent="0.25">
      <c r="A316" s="140" t="s">
        <v>12</v>
      </c>
      <c r="B316" s="158">
        <v>865</v>
      </c>
      <c r="C316" s="159">
        <v>8</v>
      </c>
      <c r="D316" s="159">
        <v>1</v>
      </c>
      <c r="E316" s="160" t="s">
        <v>125</v>
      </c>
      <c r="F316" s="152" t="s">
        <v>10</v>
      </c>
      <c r="G316" s="142">
        <v>306.3</v>
      </c>
    </row>
    <row r="317" spans="1:7" x14ac:dyDescent="0.25">
      <c r="A317" s="140" t="s">
        <v>101</v>
      </c>
      <c r="B317" s="158">
        <v>865</v>
      </c>
      <c r="C317" s="159">
        <v>8</v>
      </c>
      <c r="D317" s="159">
        <v>1</v>
      </c>
      <c r="E317" s="160" t="s">
        <v>124</v>
      </c>
      <c r="F317" s="152">
        <v>0</v>
      </c>
      <c r="G317" s="142">
        <v>17.8</v>
      </c>
    </row>
    <row r="318" spans="1:7" ht="45.75" x14ac:dyDescent="0.25">
      <c r="A318" s="140" t="s">
        <v>12</v>
      </c>
      <c r="B318" s="158">
        <v>865</v>
      </c>
      <c r="C318" s="159">
        <v>8</v>
      </c>
      <c r="D318" s="159">
        <v>1</v>
      </c>
      <c r="E318" s="160" t="s">
        <v>124</v>
      </c>
      <c r="F318" s="152" t="s">
        <v>10</v>
      </c>
      <c r="G318" s="142">
        <v>17.8</v>
      </c>
    </row>
    <row r="319" spans="1:7" x14ac:dyDescent="0.25">
      <c r="A319" s="140" t="s">
        <v>24</v>
      </c>
      <c r="B319" s="158">
        <v>865</v>
      </c>
      <c r="C319" s="159">
        <v>8</v>
      </c>
      <c r="D319" s="159">
        <v>1</v>
      </c>
      <c r="E319" s="160" t="s">
        <v>123</v>
      </c>
      <c r="F319" s="152">
        <v>0</v>
      </c>
      <c r="G319" s="142">
        <v>98.1</v>
      </c>
    </row>
    <row r="320" spans="1:7" ht="45.75" x14ac:dyDescent="0.25">
      <c r="A320" s="140" t="s">
        <v>12</v>
      </c>
      <c r="B320" s="158">
        <v>865</v>
      </c>
      <c r="C320" s="159">
        <v>8</v>
      </c>
      <c r="D320" s="159">
        <v>1</v>
      </c>
      <c r="E320" s="160" t="s">
        <v>123</v>
      </c>
      <c r="F320" s="152" t="s">
        <v>10</v>
      </c>
      <c r="G320" s="142">
        <v>98.1</v>
      </c>
    </row>
    <row r="321" spans="1:9" x14ac:dyDescent="0.25">
      <c r="A321" s="140" t="s">
        <v>23</v>
      </c>
      <c r="B321" s="158">
        <v>865</v>
      </c>
      <c r="C321" s="159">
        <v>8</v>
      </c>
      <c r="D321" s="159">
        <v>1</v>
      </c>
      <c r="E321" s="160" t="s">
        <v>122</v>
      </c>
      <c r="F321" s="152">
        <v>0</v>
      </c>
      <c r="G321" s="142">
        <v>22</v>
      </c>
    </row>
    <row r="322" spans="1:9" ht="45.75" x14ac:dyDescent="0.25">
      <c r="A322" s="140" t="s">
        <v>12</v>
      </c>
      <c r="B322" s="158">
        <v>865</v>
      </c>
      <c r="C322" s="159">
        <v>8</v>
      </c>
      <c r="D322" s="159">
        <v>1</v>
      </c>
      <c r="E322" s="160" t="s">
        <v>122</v>
      </c>
      <c r="F322" s="152" t="s">
        <v>10</v>
      </c>
      <c r="G322" s="142">
        <v>22</v>
      </c>
    </row>
    <row r="323" spans="1:9" x14ac:dyDescent="0.25">
      <c r="A323" s="140" t="s">
        <v>22</v>
      </c>
      <c r="B323" s="158">
        <v>865</v>
      </c>
      <c r="C323" s="159">
        <v>8</v>
      </c>
      <c r="D323" s="159">
        <v>1</v>
      </c>
      <c r="E323" s="160" t="s">
        <v>121</v>
      </c>
      <c r="F323" s="152">
        <v>0</v>
      </c>
      <c r="G323" s="142">
        <v>4.0999999999999996</v>
      </c>
    </row>
    <row r="324" spans="1:9" ht="45.75" x14ac:dyDescent="0.25">
      <c r="A324" s="140" t="s">
        <v>12</v>
      </c>
      <c r="B324" s="158">
        <v>865</v>
      </c>
      <c r="C324" s="159">
        <v>8</v>
      </c>
      <c r="D324" s="159">
        <v>1</v>
      </c>
      <c r="E324" s="160" t="s">
        <v>121</v>
      </c>
      <c r="F324" s="152" t="s">
        <v>10</v>
      </c>
      <c r="G324" s="142">
        <v>4.0999999999999996</v>
      </c>
    </row>
    <row r="325" spans="1:9" x14ac:dyDescent="0.25">
      <c r="A325" s="140" t="s">
        <v>120</v>
      </c>
      <c r="B325" s="158">
        <v>865</v>
      </c>
      <c r="C325" s="159">
        <v>8</v>
      </c>
      <c r="D325" s="159">
        <v>1</v>
      </c>
      <c r="E325" s="160" t="s">
        <v>119</v>
      </c>
      <c r="F325" s="152">
        <v>0</v>
      </c>
      <c r="G325" s="142">
        <v>13953.33</v>
      </c>
    </row>
    <row r="326" spans="1:9" ht="34.5" x14ac:dyDescent="0.25">
      <c r="A326" s="140" t="s">
        <v>624</v>
      </c>
      <c r="B326" s="158">
        <v>865</v>
      </c>
      <c r="C326" s="159">
        <v>8</v>
      </c>
      <c r="D326" s="159">
        <v>1</v>
      </c>
      <c r="E326" s="160" t="s">
        <v>625</v>
      </c>
      <c r="F326" s="152">
        <v>0</v>
      </c>
      <c r="G326" s="142">
        <v>8878.44</v>
      </c>
    </row>
    <row r="327" spans="1:9" ht="45.75" x14ac:dyDescent="0.25">
      <c r="A327" s="140" t="s">
        <v>118</v>
      </c>
      <c r="B327" s="158">
        <v>865</v>
      </c>
      <c r="C327" s="159">
        <v>8</v>
      </c>
      <c r="D327" s="159">
        <v>1</v>
      </c>
      <c r="E327" s="160" t="s">
        <v>625</v>
      </c>
      <c r="F327" s="152" t="s">
        <v>117</v>
      </c>
      <c r="G327" s="142">
        <v>8878.44</v>
      </c>
      <c r="I327" s="192"/>
    </row>
    <row r="328" spans="1:9" ht="23.25" x14ac:dyDescent="0.25">
      <c r="A328" s="140" t="s">
        <v>720</v>
      </c>
      <c r="B328" s="158">
        <v>865</v>
      </c>
      <c r="C328" s="159">
        <v>8</v>
      </c>
      <c r="D328" s="159">
        <v>1</v>
      </c>
      <c r="E328" s="160" t="s">
        <v>721</v>
      </c>
      <c r="F328" s="152">
        <v>0</v>
      </c>
      <c r="G328" s="142">
        <v>273.73</v>
      </c>
    </row>
    <row r="329" spans="1:9" ht="45.75" x14ac:dyDescent="0.25">
      <c r="A329" s="140" t="s">
        <v>118</v>
      </c>
      <c r="B329" s="158">
        <v>865</v>
      </c>
      <c r="C329" s="159">
        <v>8</v>
      </c>
      <c r="D329" s="159">
        <v>1</v>
      </c>
      <c r="E329" s="160" t="s">
        <v>721</v>
      </c>
      <c r="F329" s="152" t="s">
        <v>117</v>
      </c>
      <c r="G329" s="142">
        <v>273.73</v>
      </c>
    </row>
    <row r="330" spans="1:9" x14ac:dyDescent="0.25">
      <c r="A330" s="140" t="s">
        <v>15</v>
      </c>
      <c r="B330" s="158">
        <v>865</v>
      </c>
      <c r="C330" s="159">
        <v>8</v>
      </c>
      <c r="D330" s="159">
        <v>1</v>
      </c>
      <c r="E330" s="160" t="s">
        <v>722</v>
      </c>
      <c r="F330" s="152">
        <v>0</v>
      </c>
      <c r="G330" s="142">
        <v>3837.04</v>
      </c>
    </row>
    <row r="331" spans="1:9" ht="45.75" x14ac:dyDescent="0.25">
      <c r="A331" s="140" t="s">
        <v>118</v>
      </c>
      <c r="B331" s="158">
        <v>865</v>
      </c>
      <c r="C331" s="159">
        <v>8</v>
      </c>
      <c r="D331" s="159">
        <v>1</v>
      </c>
      <c r="E331" s="160" t="s">
        <v>722</v>
      </c>
      <c r="F331" s="152" t="s">
        <v>117</v>
      </c>
      <c r="G331" s="142">
        <v>3837.04</v>
      </c>
    </row>
    <row r="332" spans="1:9" ht="23.25" x14ac:dyDescent="0.25">
      <c r="A332" s="140" t="s">
        <v>13</v>
      </c>
      <c r="B332" s="158">
        <v>865</v>
      </c>
      <c r="C332" s="159">
        <v>8</v>
      </c>
      <c r="D332" s="159">
        <v>1</v>
      </c>
      <c r="E332" s="160" t="s">
        <v>723</v>
      </c>
      <c r="F332" s="152">
        <v>0</v>
      </c>
      <c r="G332" s="142">
        <v>191.62</v>
      </c>
    </row>
    <row r="333" spans="1:9" ht="45.75" x14ac:dyDescent="0.25">
      <c r="A333" s="140" t="s">
        <v>118</v>
      </c>
      <c r="B333" s="158">
        <v>865</v>
      </c>
      <c r="C333" s="159">
        <v>8</v>
      </c>
      <c r="D333" s="159">
        <v>1</v>
      </c>
      <c r="E333" s="160" t="s">
        <v>723</v>
      </c>
      <c r="F333" s="152" t="s">
        <v>117</v>
      </c>
      <c r="G333" s="142">
        <v>191.62</v>
      </c>
    </row>
    <row r="334" spans="1:9" x14ac:dyDescent="0.25">
      <c r="A334" s="140" t="s">
        <v>24</v>
      </c>
      <c r="B334" s="158">
        <v>865</v>
      </c>
      <c r="C334" s="159">
        <v>8</v>
      </c>
      <c r="D334" s="159">
        <v>1</v>
      </c>
      <c r="E334" s="160" t="s">
        <v>724</v>
      </c>
      <c r="F334" s="152">
        <v>0</v>
      </c>
      <c r="G334" s="142">
        <v>105.88</v>
      </c>
    </row>
    <row r="335" spans="1:9" ht="45.75" x14ac:dyDescent="0.25">
      <c r="A335" s="140" t="s">
        <v>118</v>
      </c>
      <c r="B335" s="158">
        <v>865</v>
      </c>
      <c r="C335" s="159">
        <v>8</v>
      </c>
      <c r="D335" s="159">
        <v>1</v>
      </c>
      <c r="E335" s="160" t="s">
        <v>724</v>
      </c>
      <c r="F335" s="152" t="s">
        <v>117</v>
      </c>
      <c r="G335" s="142">
        <v>105.88</v>
      </c>
    </row>
    <row r="336" spans="1:9" x14ac:dyDescent="0.25">
      <c r="A336" s="140" t="s">
        <v>23</v>
      </c>
      <c r="B336" s="158">
        <v>865</v>
      </c>
      <c r="C336" s="159">
        <v>8</v>
      </c>
      <c r="D336" s="159">
        <v>1</v>
      </c>
      <c r="E336" s="160" t="s">
        <v>725</v>
      </c>
      <c r="F336" s="152">
        <v>0</v>
      </c>
      <c r="G336" s="142">
        <v>48.99</v>
      </c>
    </row>
    <row r="337" spans="1:9" ht="45.75" x14ac:dyDescent="0.25">
      <c r="A337" s="140" t="s">
        <v>118</v>
      </c>
      <c r="B337" s="158">
        <v>865</v>
      </c>
      <c r="C337" s="159">
        <v>8</v>
      </c>
      <c r="D337" s="159">
        <v>1</v>
      </c>
      <c r="E337" s="160" t="s">
        <v>725</v>
      </c>
      <c r="F337" s="152" t="s">
        <v>117</v>
      </c>
      <c r="G337" s="142">
        <v>48.99</v>
      </c>
    </row>
    <row r="338" spans="1:9" x14ac:dyDescent="0.25">
      <c r="A338" s="140" t="s">
        <v>22</v>
      </c>
      <c r="B338" s="158">
        <v>865</v>
      </c>
      <c r="C338" s="159">
        <v>8</v>
      </c>
      <c r="D338" s="159">
        <v>1</v>
      </c>
      <c r="E338" s="160" t="s">
        <v>726</v>
      </c>
      <c r="F338" s="152">
        <v>0</v>
      </c>
      <c r="G338" s="142">
        <v>43.81</v>
      </c>
    </row>
    <row r="339" spans="1:9" ht="45.75" x14ac:dyDescent="0.25">
      <c r="A339" s="140" t="s">
        <v>118</v>
      </c>
      <c r="B339" s="158">
        <v>865</v>
      </c>
      <c r="C339" s="159">
        <v>8</v>
      </c>
      <c r="D339" s="159">
        <v>1</v>
      </c>
      <c r="E339" s="160" t="s">
        <v>726</v>
      </c>
      <c r="F339" s="152" t="s">
        <v>117</v>
      </c>
      <c r="G339" s="142">
        <v>43.81</v>
      </c>
    </row>
    <row r="340" spans="1:9" ht="23.25" x14ac:dyDescent="0.25">
      <c r="A340" s="140" t="s">
        <v>626</v>
      </c>
      <c r="B340" s="158">
        <v>865</v>
      </c>
      <c r="C340" s="159">
        <v>8</v>
      </c>
      <c r="D340" s="159">
        <v>1</v>
      </c>
      <c r="E340" s="160" t="s">
        <v>627</v>
      </c>
      <c r="F340" s="152">
        <v>0</v>
      </c>
      <c r="G340" s="142">
        <v>573.82000000000005</v>
      </c>
    </row>
    <row r="341" spans="1:9" ht="45.75" x14ac:dyDescent="0.25">
      <c r="A341" s="140" t="s">
        <v>118</v>
      </c>
      <c r="B341" s="158">
        <v>865</v>
      </c>
      <c r="C341" s="159">
        <v>8</v>
      </c>
      <c r="D341" s="159">
        <v>1</v>
      </c>
      <c r="E341" s="160" t="s">
        <v>627</v>
      </c>
      <c r="F341" s="152" t="s">
        <v>117</v>
      </c>
      <c r="G341" s="142">
        <v>573.82000000000005</v>
      </c>
    </row>
    <row r="342" spans="1:9" x14ac:dyDescent="0.25">
      <c r="A342" s="140" t="s">
        <v>116</v>
      </c>
      <c r="B342" s="158">
        <v>865</v>
      </c>
      <c r="C342" s="159">
        <v>8</v>
      </c>
      <c r="D342" s="159">
        <v>4</v>
      </c>
      <c r="E342" s="160">
        <v>0</v>
      </c>
      <c r="F342" s="152">
        <v>0</v>
      </c>
      <c r="G342" s="142">
        <v>8663.58</v>
      </c>
    </row>
    <row r="343" spans="1:9" ht="23.25" x14ac:dyDescent="0.25">
      <c r="A343" s="140" t="s">
        <v>115</v>
      </c>
      <c r="B343" s="158">
        <v>865</v>
      </c>
      <c r="C343" s="159">
        <v>8</v>
      </c>
      <c r="D343" s="159">
        <v>4</v>
      </c>
      <c r="E343" s="160" t="s">
        <v>114</v>
      </c>
      <c r="F343" s="152">
        <v>0</v>
      </c>
      <c r="G343" s="142">
        <v>7819.58</v>
      </c>
    </row>
    <row r="344" spans="1:9" ht="34.5" x14ac:dyDescent="0.25">
      <c r="A344" s="140" t="s">
        <v>113</v>
      </c>
      <c r="B344" s="158">
        <v>865</v>
      </c>
      <c r="C344" s="159">
        <v>8</v>
      </c>
      <c r="D344" s="159">
        <v>4</v>
      </c>
      <c r="E344" s="160" t="s">
        <v>112</v>
      </c>
      <c r="F344" s="152">
        <v>0</v>
      </c>
      <c r="G344" s="142">
        <v>7819.58</v>
      </c>
    </row>
    <row r="345" spans="1:9" ht="34.5" x14ac:dyDescent="0.25">
      <c r="A345" s="140" t="s">
        <v>620</v>
      </c>
      <c r="B345" s="158">
        <v>865</v>
      </c>
      <c r="C345" s="159">
        <v>8</v>
      </c>
      <c r="D345" s="159">
        <v>4</v>
      </c>
      <c r="E345" s="160" t="s">
        <v>628</v>
      </c>
      <c r="F345" s="152">
        <v>0</v>
      </c>
      <c r="G345" s="142">
        <v>5416.8</v>
      </c>
    </row>
    <row r="346" spans="1:9" ht="23.25" x14ac:dyDescent="0.25">
      <c r="A346" s="140" t="s">
        <v>690</v>
      </c>
      <c r="B346" s="158">
        <v>865</v>
      </c>
      <c r="C346" s="159">
        <v>8</v>
      </c>
      <c r="D346" s="159">
        <v>4</v>
      </c>
      <c r="E346" s="160" t="s">
        <v>628</v>
      </c>
      <c r="F346" s="152">
        <v>100</v>
      </c>
      <c r="G346" s="142">
        <v>4942.6000000000004</v>
      </c>
      <c r="I346" s="192"/>
    </row>
    <row r="347" spans="1:9" ht="23.25" x14ac:dyDescent="0.25">
      <c r="A347" s="140" t="s">
        <v>52</v>
      </c>
      <c r="B347" s="158">
        <v>865</v>
      </c>
      <c r="C347" s="159">
        <v>8</v>
      </c>
      <c r="D347" s="159">
        <v>4</v>
      </c>
      <c r="E347" s="160" t="s">
        <v>628</v>
      </c>
      <c r="F347" s="152" t="s">
        <v>51</v>
      </c>
      <c r="G347" s="142">
        <v>67.48</v>
      </c>
    </row>
    <row r="348" spans="1:9" ht="23.25" x14ac:dyDescent="0.25">
      <c r="A348" s="140" t="s">
        <v>27</v>
      </c>
      <c r="B348" s="158">
        <v>865</v>
      </c>
      <c r="C348" s="159">
        <v>8</v>
      </c>
      <c r="D348" s="159">
        <v>4</v>
      </c>
      <c r="E348" s="160" t="s">
        <v>628</v>
      </c>
      <c r="F348" s="152" t="s">
        <v>25</v>
      </c>
      <c r="G348" s="142">
        <v>390.43</v>
      </c>
    </row>
    <row r="349" spans="1:9" ht="79.5" x14ac:dyDescent="0.25">
      <c r="A349" s="140" t="s">
        <v>38</v>
      </c>
      <c r="B349" s="158">
        <v>865</v>
      </c>
      <c r="C349" s="159">
        <v>8</v>
      </c>
      <c r="D349" s="159">
        <v>4</v>
      </c>
      <c r="E349" s="160" t="s">
        <v>628</v>
      </c>
      <c r="F349" s="152" t="s">
        <v>37</v>
      </c>
      <c r="G349" s="142">
        <v>12.32</v>
      </c>
    </row>
    <row r="350" spans="1:9" x14ac:dyDescent="0.25">
      <c r="A350" s="140" t="s">
        <v>36</v>
      </c>
      <c r="B350" s="158">
        <v>865</v>
      </c>
      <c r="C350" s="159">
        <v>8</v>
      </c>
      <c r="D350" s="159">
        <v>4</v>
      </c>
      <c r="E350" s="160" t="s">
        <v>628</v>
      </c>
      <c r="F350" s="152" t="s">
        <v>35</v>
      </c>
      <c r="G350" s="142">
        <v>4</v>
      </c>
    </row>
    <row r="351" spans="1:9" ht="23.25" x14ac:dyDescent="0.25">
      <c r="A351" s="140" t="s">
        <v>17</v>
      </c>
      <c r="B351" s="158">
        <v>865</v>
      </c>
      <c r="C351" s="159">
        <v>8</v>
      </c>
      <c r="D351" s="159">
        <v>4</v>
      </c>
      <c r="E351" s="160" t="s">
        <v>727</v>
      </c>
      <c r="F351" s="152">
        <v>0</v>
      </c>
      <c r="G351" s="142">
        <v>2386.79</v>
      </c>
    </row>
    <row r="352" spans="1:9" ht="23.25" x14ac:dyDescent="0.25">
      <c r="A352" s="140" t="s">
        <v>690</v>
      </c>
      <c r="B352" s="158">
        <v>865</v>
      </c>
      <c r="C352" s="159">
        <v>8</v>
      </c>
      <c r="D352" s="159">
        <v>4</v>
      </c>
      <c r="E352" s="160" t="s">
        <v>727</v>
      </c>
      <c r="F352" s="152">
        <v>100</v>
      </c>
      <c r="G352" s="142">
        <v>2139.8000000000002</v>
      </c>
    </row>
    <row r="353" spans="1:7" ht="23.25" x14ac:dyDescent="0.25">
      <c r="A353" s="140" t="s">
        <v>52</v>
      </c>
      <c r="B353" s="158">
        <v>865</v>
      </c>
      <c r="C353" s="159">
        <v>8</v>
      </c>
      <c r="D353" s="159">
        <v>4</v>
      </c>
      <c r="E353" s="160" t="s">
        <v>727</v>
      </c>
      <c r="F353" s="152" t="s">
        <v>51</v>
      </c>
      <c r="G353" s="142">
        <v>4.8</v>
      </c>
    </row>
    <row r="354" spans="1:7" ht="23.25" x14ac:dyDescent="0.25">
      <c r="A354" s="140" t="s">
        <v>27</v>
      </c>
      <c r="B354" s="158">
        <v>865</v>
      </c>
      <c r="C354" s="159">
        <v>8</v>
      </c>
      <c r="D354" s="159">
        <v>4</v>
      </c>
      <c r="E354" s="160" t="s">
        <v>727</v>
      </c>
      <c r="F354" s="152" t="s">
        <v>25</v>
      </c>
      <c r="G354" s="142">
        <v>203.08</v>
      </c>
    </row>
    <row r="355" spans="1:7" ht="79.5" x14ac:dyDescent="0.25">
      <c r="A355" s="140" t="s">
        <v>38</v>
      </c>
      <c r="B355" s="158">
        <v>865</v>
      </c>
      <c r="C355" s="159">
        <v>8</v>
      </c>
      <c r="D355" s="159">
        <v>4</v>
      </c>
      <c r="E355" s="160" t="s">
        <v>727</v>
      </c>
      <c r="F355" s="152" t="s">
        <v>37</v>
      </c>
      <c r="G355" s="142">
        <v>6.85</v>
      </c>
    </row>
    <row r="356" spans="1:7" x14ac:dyDescent="0.25">
      <c r="A356" s="140" t="s">
        <v>36</v>
      </c>
      <c r="B356" s="158">
        <v>865</v>
      </c>
      <c r="C356" s="159">
        <v>8</v>
      </c>
      <c r="D356" s="159">
        <v>4</v>
      </c>
      <c r="E356" s="160" t="s">
        <v>727</v>
      </c>
      <c r="F356" s="152" t="s">
        <v>35</v>
      </c>
      <c r="G356" s="142">
        <v>4</v>
      </c>
    </row>
    <row r="357" spans="1:7" x14ac:dyDescent="0.25">
      <c r="A357" s="140" t="s">
        <v>103</v>
      </c>
      <c r="B357" s="158">
        <v>865</v>
      </c>
      <c r="C357" s="159">
        <v>8</v>
      </c>
      <c r="D357" s="159">
        <v>4</v>
      </c>
      <c r="E357" s="160" t="s">
        <v>727</v>
      </c>
      <c r="F357" s="152" t="s">
        <v>102</v>
      </c>
      <c r="G357" s="142">
        <v>28.27</v>
      </c>
    </row>
    <row r="358" spans="1:7" x14ac:dyDescent="0.25">
      <c r="A358" s="140" t="s">
        <v>101</v>
      </c>
      <c r="B358" s="158">
        <v>865</v>
      </c>
      <c r="C358" s="159">
        <v>8</v>
      </c>
      <c r="D358" s="159">
        <v>4</v>
      </c>
      <c r="E358" s="160" t="s">
        <v>728</v>
      </c>
      <c r="F358" s="152">
        <v>0</v>
      </c>
      <c r="G358" s="142">
        <v>12.52</v>
      </c>
    </row>
    <row r="359" spans="1:7" ht="23.25" x14ac:dyDescent="0.25">
      <c r="A359" s="140" t="s">
        <v>27</v>
      </c>
      <c r="B359" s="158">
        <v>865</v>
      </c>
      <c r="C359" s="159">
        <v>8</v>
      </c>
      <c r="D359" s="159">
        <v>4</v>
      </c>
      <c r="E359" s="160" t="s">
        <v>728</v>
      </c>
      <c r="F359" s="152" t="s">
        <v>25</v>
      </c>
      <c r="G359" s="142">
        <v>12.52</v>
      </c>
    </row>
    <row r="360" spans="1:7" x14ac:dyDescent="0.25">
      <c r="A360" s="140" t="s">
        <v>24</v>
      </c>
      <c r="B360" s="158">
        <v>865</v>
      </c>
      <c r="C360" s="159">
        <v>8</v>
      </c>
      <c r="D360" s="159">
        <v>4</v>
      </c>
      <c r="E360" s="160" t="s">
        <v>729</v>
      </c>
      <c r="F360" s="152">
        <v>0</v>
      </c>
      <c r="G360" s="142">
        <v>3.47</v>
      </c>
    </row>
    <row r="361" spans="1:7" ht="23.25" x14ac:dyDescent="0.25">
      <c r="A361" s="140" t="s">
        <v>27</v>
      </c>
      <c r="B361" s="158">
        <v>865</v>
      </c>
      <c r="C361" s="159">
        <v>8</v>
      </c>
      <c r="D361" s="159">
        <v>4</v>
      </c>
      <c r="E361" s="160" t="s">
        <v>729</v>
      </c>
      <c r="F361" s="152" t="s">
        <v>25</v>
      </c>
      <c r="G361" s="142">
        <v>3.47</v>
      </c>
    </row>
    <row r="362" spans="1:7" ht="34.5" x14ac:dyDescent="0.25">
      <c r="A362" s="140" t="s">
        <v>591</v>
      </c>
      <c r="B362" s="158">
        <v>865</v>
      </c>
      <c r="C362" s="159">
        <v>8</v>
      </c>
      <c r="D362" s="159">
        <v>4</v>
      </c>
      <c r="E362" s="160" t="s">
        <v>47</v>
      </c>
      <c r="F362" s="152">
        <v>0</v>
      </c>
      <c r="G362" s="142">
        <v>844</v>
      </c>
    </row>
    <row r="363" spans="1:7" ht="23.25" x14ac:dyDescent="0.25">
      <c r="A363" s="140" t="s">
        <v>669</v>
      </c>
      <c r="B363" s="158">
        <v>865</v>
      </c>
      <c r="C363" s="159">
        <v>8</v>
      </c>
      <c r="D363" s="159">
        <v>4</v>
      </c>
      <c r="E363" s="160" t="s">
        <v>47</v>
      </c>
      <c r="F363" s="152">
        <v>100</v>
      </c>
      <c r="G363" s="142">
        <v>640.1</v>
      </c>
    </row>
    <row r="364" spans="1:7" ht="23.25" x14ac:dyDescent="0.25">
      <c r="A364" s="140" t="s">
        <v>46</v>
      </c>
      <c r="B364" s="158">
        <v>865</v>
      </c>
      <c r="C364" s="159">
        <v>8</v>
      </c>
      <c r="D364" s="159">
        <v>4</v>
      </c>
      <c r="E364" s="160" t="s">
        <v>45</v>
      </c>
      <c r="F364" s="152">
        <v>0</v>
      </c>
      <c r="G364" s="142">
        <v>203.92</v>
      </c>
    </row>
    <row r="365" spans="1:7" ht="23.25" x14ac:dyDescent="0.25">
      <c r="A365" s="140" t="s">
        <v>669</v>
      </c>
      <c r="B365" s="158">
        <v>865</v>
      </c>
      <c r="C365" s="159">
        <v>8</v>
      </c>
      <c r="D365" s="159">
        <v>4</v>
      </c>
      <c r="E365" s="160" t="s">
        <v>45</v>
      </c>
      <c r="F365" s="152">
        <v>100</v>
      </c>
      <c r="G365" s="142">
        <v>203.92000000000002</v>
      </c>
    </row>
    <row r="366" spans="1:7" x14ac:dyDescent="0.25">
      <c r="A366" s="140" t="s">
        <v>34</v>
      </c>
      <c r="B366" s="158">
        <v>865</v>
      </c>
      <c r="C366" s="159">
        <v>11</v>
      </c>
      <c r="D366" s="159">
        <v>0</v>
      </c>
      <c r="E366" s="160">
        <v>0</v>
      </c>
      <c r="F366" s="152">
        <v>0</v>
      </c>
      <c r="G366" s="142">
        <v>6786.28</v>
      </c>
    </row>
    <row r="367" spans="1:7" x14ac:dyDescent="0.25">
      <c r="A367" s="140" t="s">
        <v>33</v>
      </c>
      <c r="B367" s="158">
        <v>865</v>
      </c>
      <c r="C367" s="159">
        <v>11</v>
      </c>
      <c r="D367" s="159">
        <v>2</v>
      </c>
      <c r="E367" s="160">
        <v>0</v>
      </c>
      <c r="F367" s="152">
        <v>0</v>
      </c>
      <c r="G367" s="142">
        <v>6786.28</v>
      </c>
    </row>
    <row r="368" spans="1:7" ht="34.5" x14ac:dyDescent="0.25">
      <c r="A368" s="140" t="s">
        <v>32</v>
      </c>
      <c r="B368" s="158">
        <v>865</v>
      </c>
      <c r="C368" s="159">
        <v>11</v>
      </c>
      <c r="D368" s="159">
        <v>2</v>
      </c>
      <c r="E368" s="160" t="s">
        <v>31</v>
      </c>
      <c r="F368" s="152">
        <v>0</v>
      </c>
      <c r="G368" s="142">
        <v>6786.28</v>
      </c>
    </row>
    <row r="369" spans="1:9" ht="23.25" x14ac:dyDescent="0.25">
      <c r="A369" s="140" t="s">
        <v>30</v>
      </c>
      <c r="B369" s="158">
        <v>865</v>
      </c>
      <c r="C369" s="159">
        <v>11</v>
      </c>
      <c r="D369" s="159">
        <v>2</v>
      </c>
      <c r="E369" s="160" t="s">
        <v>29</v>
      </c>
      <c r="F369" s="152">
        <v>0</v>
      </c>
      <c r="G369" s="142">
        <v>6786.28</v>
      </c>
    </row>
    <row r="370" spans="1:9" ht="45.75" x14ac:dyDescent="0.25">
      <c r="A370" s="140" t="s">
        <v>12</v>
      </c>
      <c r="B370" s="158">
        <v>865</v>
      </c>
      <c r="C370" s="159">
        <v>11</v>
      </c>
      <c r="D370" s="159">
        <v>2</v>
      </c>
      <c r="E370" s="160" t="s">
        <v>29</v>
      </c>
      <c r="F370" s="152" t="s">
        <v>10</v>
      </c>
      <c r="G370" s="142">
        <v>3647.64</v>
      </c>
      <c r="I370" s="192"/>
    </row>
    <row r="371" spans="1:9" x14ac:dyDescent="0.25">
      <c r="A371" s="140" t="s">
        <v>28</v>
      </c>
      <c r="B371" s="158">
        <v>865</v>
      </c>
      <c r="C371" s="159">
        <v>11</v>
      </c>
      <c r="D371" s="159">
        <v>2</v>
      </c>
      <c r="E371" s="160" t="s">
        <v>26</v>
      </c>
      <c r="F371" s="152">
        <v>0</v>
      </c>
      <c r="G371" s="142">
        <v>835</v>
      </c>
    </row>
    <row r="372" spans="1:9" ht="23.25" x14ac:dyDescent="0.25">
      <c r="A372" s="140" t="s">
        <v>143</v>
      </c>
      <c r="B372" s="158">
        <v>865</v>
      </c>
      <c r="C372" s="159">
        <v>11</v>
      </c>
      <c r="D372" s="159">
        <v>2</v>
      </c>
      <c r="E372" s="160" t="s">
        <v>26</v>
      </c>
      <c r="F372" s="152" t="s">
        <v>142</v>
      </c>
      <c r="G372" s="142">
        <v>8.1</v>
      </c>
    </row>
    <row r="373" spans="1:9" ht="23.25" x14ac:dyDescent="0.25">
      <c r="A373" s="140" t="s">
        <v>27</v>
      </c>
      <c r="B373" s="158">
        <v>865</v>
      </c>
      <c r="C373" s="159">
        <v>11</v>
      </c>
      <c r="D373" s="159">
        <v>2</v>
      </c>
      <c r="E373" s="160" t="s">
        <v>26</v>
      </c>
      <c r="F373" s="152" t="s">
        <v>25</v>
      </c>
      <c r="G373" s="142">
        <v>702.9</v>
      </c>
    </row>
    <row r="374" spans="1:9" x14ac:dyDescent="0.25">
      <c r="A374" s="140" t="s">
        <v>730</v>
      </c>
      <c r="B374" s="158">
        <v>865</v>
      </c>
      <c r="C374" s="159">
        <v>11</v>
      </c>
      <c r="D374" s="159">
        <v>2</v>
      </c>
      <c r="E374" s="160" t="s">
        <v>26</v>
      </c>
      <c r="F374" s="152" t="s">
        <v>731</v>
      </c>
      <c r="G374" s="142">
        <v>124</v>
      </c>
    </row>
    <row r="375" spans="1:9" x14ac:dyDescent="0.25">
      <c r="A375" s="140" t="s">
        <v>24</v>
      </c>
      <c r="B375" s="158">
        <v>865</v>
      </c>
      <c r="C375" s="159">
        <v>11</v>
      </c>
      <c r="D375" s="159">
        <v>2</v>
      </c>
      <c r="E375" s="160" t="s">
        <v>732</v>
      </c>
      <c r="F375" s="152">
        <v>0</v>
      </c>
      <c r="G375" s="142">
        <v>603.21</v>
      </c>
    </row>
    <row r="376" spans="1:9" ht="45.75" x14ac:dyDescent="0.25">
      <c r="A376" s="140" t="s">
        <v>12</v>
      </c>
      <c r="B376" s="158">
        <v>865</v>
      </c>
      <c r="C376" s="159">
        <v>11</v>
      </c>
      <c r="D376" s="159">
        <v>2</v>
      </c>
      <c r="E376" s="160" t="s">
        <v>732</v>
      </c>
      <c r="F376" s="152" t="s">
        <v>10</v>
      </c>
      <c r="G376" s="142">
        <v>603.21</v>
      </c>
    </row>
    <row r="377" spans="1:9" x14ac:dyDescent="0.25">
      <c r="A377" s="140" t="s">
        <v>23</v>
      </c>
      <c r="B377" s="158">
        <v>865</v>
      </c>
      <c r="C377" s="159">
        <v>11</v>
      </c>
      <c r="D377" s="159">
        <v>2</v>
      </c>
      <c r="E377" s="160" t="s">
        <v>733</v>
      </c>
      <c r="F377" s="152">
        <v>0</v>
      </c>
      <c r="G377" s="142">
        <v>789.32</v>
      </c>
    </row>
    <row r="378" spans="1:9" ht="45.75" x14ac:dyDescent="0.25">
      <c r="A378" s="140" t="s">
        <v>12</v>
      </c>
      <c r="B378" s="158">
        <v>865</v>
      </c>
      <c r="C378" s="159">
        <v>11</v>
      </c>
      <c r="D378" s="159">
        <v>2</v>
      </c>
      <c r="E378" s="160" t="s">
        <v>733</v>
      </c>
      <c r="F378" s="152" t="s">
        <v>10</v>
      </c>
      <c r="G378" s="142">
        <v>789.32</v>
      </c>
    </row>
    <row r="379" spans="1:9" x14ac:dyDescent="0.25">
      <c r="A379" s="140" t="s">
        <v>22</v>
      </c>
      <c r="B379" s="158">
        <v>865</v>
      </c>
      <c r="C379" s="159">
        <v>11</v>
      </c>
      <c r="D379" s="159">
        <v>2</v>
      </c>
      <c r="E379" s="160" t="s">
        <v>734</v>
      </c>
      <c r="F379" s="152">
        <v>0</v>
      </c>
      <c r="G379" s="142">
        <v>261.11</v>
      </c>
    </row>
    <row r="380" spans="1:9" ht="45.75" x14ac:dyDescent="0.25">
      <c r="A380" s="140" t="s">
        <v>12</v>
      </c>
      <c r="B380" s="158">
        <v>865</v>
      </c>
      <c r="C380" s="159">
        <v>11</v>
      </c>
      <c r="D380" s="159">
        <v>2</v>
      </c>
      <c r="E380" s="160" t="s">
        <v>734</v>
      </c>
      <c r="F380" s="152" t="s">
        <v>10</v>
      </c>
      <c r="G380" s="142">
        <v>261.11</v>
      </c>
    </row>
    <row r="381" spans="1:9" ht="23.25" x14ac:dyDescent="0.25">
      <c r="A381" s="140" t="s">
        <v>679</v>
      </c>
      <c r="B381" s="158">
        <v>865</v>
      </c>
      <c r="C381" s="159">
        <v>11</v>
      </c>
      <c r="D381" s="159">
        <v>2</v>
      </c>
      <c r="E381" s="160" t="s">
        <v>735</v>
      </c>
      <c r="F381" s="152">
        <v>0</v>
      </c>
      <c r="G381" s="142">
        <v>650</v>
      </c>
    </row>
    <row r="382" spans="1:9" ht="45.75" x14ac:dyDescent="0.25">
      <c r="A382" s="140" t="s">
        <v>12</v>
      </c>
      <c r="B382" s="158">
        <v>865</v>
      </c>
      <c r="C382" s="159">
        <v>11</v>
      </c>
      <c r="D382" s="159">
        <v>2</v>
      </c>
      <c r="E382" s="160" t="s">
        <v>735</v>
      </c>
      <c r="F382" s="152" t="s">
        <v>10</v>
      </c>
      <c r="G382" s="142">
        <v>650</v>
      </c>
    </row>
    <row r="383" spans="1:9" x14ac:dyDescent="0.25">
      <c r="A383" s="140" t="s">
        <v>368</v>
      </c>
      <c r="B383" s="158">
        <v>866</v>
      </c>
      <c r="C383" s="159">
        <v>0</v>
      </c>
      <c r="D383" s="159">
        <v>0</v>
      </c>
      <c r="E383" s="160">
        <v>0</v>
      </c>
      <c r="F383" s="152">
        <v>0</v>
      </c>
      <c r="G383" s="142">
        <v>315335.67</v>
      </c>
    </row>
    <row r="384" spans="1:9" x14ac:dyDescent="0.25">
      <c r="A384" s="140" t="s">
        <v>350</v>
      </c>
      <c r="B384" s="158">
        <v>866</v>
      </c>
      <c r="C384" s="159">
        <v>1</v>
      </c>
      <c r="D384" s="159">
        <v>0</v>
      </c>
      <c r="E384" s="160">
        <v>0</v>
      </c>
      <c r="F384" s="152">
        <v>0</v>
      </c>
      <c r="G384" s="142">
        <v>9773.3700000000008</v>
      </c>
    </row>
    <row r="385" spans="1:7" x14ac:dyDescent="0.25">
      <c r="A385" s="140" t="s">
        <v>332</v>
      </c>
      <c r="B385" s="158">
        <v>866</v>
      </c>
      <c r="C385" s="159">
        <v>1</v>
      </c>
      <c r="D385" s="159">
        <v>13</v>
      </c>
      <c r="E385" s="160">
        <v>0</v>
      </c>
      <c r="F385" s="152">
        <v>0</v>
      </c>
      <c r="G385" s="142">
        <v>9773.3700000000008</v>
      </c>
    </row>
    <row r="386" spans="1:7" ht="34.5" x14ac:dyDescent="0.25">
      <c r="A386" s="140" t="s">
        <v>591</v>
      </c>
      <c r="B386" s="158">
        <v>866</v>
      </c>
      <c r="C386" s="159">
        <v>1</v>
      </c>
      <c r="D386" s="159">
        <v>13</v>
      </c>
      <c r="E386" s="160" t="s">
        <v>47</v>
      </c>
      <c r="F386" s="152">
        <v>0</v>
      </c>
      <c r="G386" s="142">
        <v>9773.3700000000008</v>
      </c>
    </row>
    <row r="387" spans="1:7" ht="23.25" x14ac:dyDescent="0.25">
      <c r="A387" s="140" t="s">
        <v>669</v>
      </c>
      <c r="B387" s="158">
        <v>866</v>
      </c>
      <c r="C387" s="159">
        <v>1</v>
      </c>
      <c r="D387" s="159">
        <v>13</v>
      </c>
      <c r="E387" s="160" t="s">
        <v>47</v>
      </c>
      <c r="F387" s="152">
        <v>100</v>
      </c>
      <c r="G387" s="142">
        <v>5190.8999999999996</v>
      </c>
    </row>
    <row r="388" spans="1:7" ht="23.25" x14ac:dyDescent="0.25">
      <c r="A388" s="140" t="s">
        <v>27</v>
      </c>
      <c r="B388" s="158">
        <v>866</v>
      </c>
      <c r="C388" s="159">
        <v>1</v>
      </c>
      <c r="D388" s="159">
        <v>13</v>
      </c>
      <c r="E388" s="160" t="s">
        <v>47</v>
      </c>
      <c r="F388" s="152" t="s">
        <v>25</v>
      </c>
      <c r="G388" s="142">
        <v>863.41</v>
      </c>
    </row>
    <row r="389" spans="1:7" ht="79.5" x14ac:dyDescent="0.25">
      <c r="A389" s="140" t="s">
        <v>38</v>
      </c>
      <c r="B389" s="158">
        <v>866</v>
      </c>
      <c r="C389" s="159">
        <v>1</v>
      </c>
      <c r="D389" s="159">
        <v>13</v>
      </c>
      <c r="E389" s="160" t="s">
        <v>47</v>
      </c>
      <c r="F389" s="152" t="s">
        <v>37</v>
      </c>
      <c r="G389" s="142">
        <v>5.26</v>
      </c>
    </row>
    <row r="390" spans="1:7" ht="23.25" x14ac:dyDescent="0.25">
      <c r="A390" s="140" t="s">
        <v>50</v>
      </c>
      <c r="B390" s="158">
        <v>866</v>
      </c>
      <c r="C390" s="159">
        <v>1</v>
      </c>
      <c r="D390" s="159">
        <v>13</v>
      </c>
      <c r="E390" s="160" t="s">
        <v>47</v>
      </c>
      <c r="F390" s="152" t="s">
        <v>49</v>
      </c>
      <c r="G390" s="142">
        <v>119.41</v>
      </c>
    </row>
    <row r="391" spans="1:7" x14ac:dyDescent="0.25">
      <c r="A391" s="140" t="s">
        <v>36</v>
      </c>
      <c r="B391" s="158">
        <v>866</v>
      </c>
      <c r="C391" s="159">
        <v>1</v>
      </c>
      <c r="D391" s="159">
        <v>13</v>
      </c>
      <c r="E391" s="160" t="s">
        <v>47</v>
      </c>
      <c r="F391" s="152" t="s">
        <v>35</v>
      </c>
      <c r="G391" s="142">
        <v>5.2</v>
      </c>
    </row>
    <row r="392" spans="1:7" x14ac:dyDescent="0.25">
      <c r="A392" s="140" t="s">
        <v>103</v>
      </c>
      <c r="B392" s="158">
        <v>866</v>
      </c>
      <c r="C392" s="159">
        <v>1</v>
      </c>
      <c r="D392" s="159">
        <v>13</v>
      </c>
      <c r="E392" s="160" t="s">
        <v>47</v>
      </c>
      <c r="F392" s="152" t="s">
        <v>102</v>
      </c>
      <c r="G392" s="142">
        <v>0.94</v>
      </c>
    </row>
    <row r="393" spans="1:7" ht="23.25" x14ac:dyDescent="0.25">
      <c r="A393" s="140" t="s">
        <v>46</v>
      </c>
      <c r="B393" s="158">
        <v>866</v>
      </c>
      <c r="C393" s="159">
        <v>1</v>
      </c>
      <c r="D393" s="159">
        <v>13</v>
      </c>
      <c r="E393" s="160" t="s">
        <v>45</v>
      </c>
      <c r="F393" s="152">
        <v>0</v>
      </c>
      <c r="G393" s="142">
        <v>2110.5</v>
      </c>
    </row>
    <row r="394" spans="1:7" ht="23.25" x14ac:dyDescent="0.25">
      <c r="A394" s="140" t="s">
        <v>669</v>
      </c>
      <c r="B394" s="158">
        <v>866</v>
      </c>
      <c r="C394" s="159">
        <v>1</v>
      </c>
      <c r="D394" s="159">
        <v>13</v>
      </c>
      <c r="E394" s="160" t="s">
        <v>45</v>
      </c>
      <c r="F394" s="152">
        <v>100</v>
      </c>
      <c r="G394" s="142">
        <v>2110.5</v>
      </c>
    </row>
    <row r="395" spans="1:7" ht="23.25" x14ac:dyDescent="0.25">
      <c r="A395" s="140" t="s">
        <v>673</v>
      </c>
      <c r="B395" s="158">
        <v>866</v>
      </c>
      <c r="C395" s="159">
        <v>1</v>
      </c>
      <c r="D395" s="159">
        <v>13</v>
      </c>
      <c r="E395" s="160" t="s">
        <v>681</v>
      </c>
      <c r="F395" s="152">
        <v>0</v>
      </c>
      <c r="G395" s="142">
        <v>1326.23</v>
      </c>
    </row>
    <row r="396" spans="1:7" ht="34.5" x14ac:dyDescent="0.25">
      <c r="A396" s="140" t="s">
        <v>44</v>
      </c>
      <c r="B396" s="158">
        <v>866</v>
      </c>
      <c r="C396" s="159">
        <v>1</v>
      </c>
      <c r="D396" s="159">
        <v>13</v>
      </c>
      <c r="E396" s="160" t="s">
        <v>681</v>
      </c>
      <c r="F396" s="152" t="s">
        <v>43</v>
      </c>
      <c r="G396" s="142">
        <v>57.7</v>
      </c>
    </row>
    <row r="397" spans="1:7" ht="23.25" x14ac:dyDescent="0.25">
      <c r="A397" s="140" t="s">
        <v>27</v>
      </c>
      <c r="B397" s="158">
        <v>866</v>
      </c>
      <c r="C397" s="159">
        <v>1</v>
      </c>
      <c r="D397" s="159">
        <v>13</v>
      </c>
      <c r="E397" s="160" t="s">
        <v>681</v>
      </c>
      <c r="F397" s="152" t="s">
        <v>25</v>
      </c>
      <c r="G397" s="142">
        <v>1005.62</v>
      </c>
    </row>
    <row r="398" spans="1:7" ht="79.5" x14ac:dyDescent="0.25">
      <c r="A398" s="140" t="s">
        <v>38</v>
      </c>
      <c r="B398" s="158">
        <v>866</v>
      </c>
      <c r="C398" s="159">
        <v>1</v>
      </c>
      <c r="D398" s="159">
        <v>13</v>
      </c>
      <c r="E398" s="160" t="s">
        <v>681</v>
      </c>
      <c r="F398" s="152" t="s">
        <v>37</v>
      </c>
      <c r="G398" s="142">
        <v>78.010000000000005</v>
      </c>
    </row>
    <row r="399" spans="1:7" x14ac:dyDescent="0.25">
      <c r="A399" s="140" t="s">
        <v>36</v>
      </c>
      <c r="B399" s="158">
        <v>866</v>
      </c>
      <c r="C399" s="159">
        <v>1</v>
      </c>
      <c r="D399" s="159">
        <v>13</v>
      </c>
      <c r="E399" s="160" t="s">
        <v>681</v>
      </c>
      <c r="F399" s="152" t="s">
        <v>35</v>
      </c>
      <c r="G399" s="142">
        <v>161.78</v>
      </c>
    </row>
    <row r="400" spans="1:7" x14ac:dyDescent="0.25">
      <c r="A400" s="140" t="s">
        <v>103</v>
      </c>
      <c r="B400" s="158">
        <v>866</v>
      </c>
      <c r="C400" s="159">
        <v>1</v>
      </c>
      <c r="D400" s="159">
        <v>13</v>
      </c>
      <c r="E400" s="160" t="s">
        <v>681</v>
      </c>
      <c r="F400" s="152" t="s">
        <v>102</v>
      </c>
      <c r="G400" s="142">
        <v>23.12</v>
      </c>
    </row>
    <row r="401" spans="1:9" x14ac:dyDescent="0.25">
      <c r="A401" s="140" t="s">
        <v>24</v>
      </c>
      <c r="B401" s="158">
        <v>866</v>
      </c>
      <c r="C401" s="159">
        <v>1</v>
      </c>
      <c r="D401" s="159">
        <v>13</v>
      </c>
      <c r="E401" s="160" t="s">
        <v>708</v>
      </c>
      <c r="F401" s="152">
        <v>0</v>
      </c>
      <c r="G401" s="142">
        <v>45.54</v>
      </c>
    </row>
    <row r="402" spans="1:9" ht="23.25" x14ac:dyDescent="0.25">
      <c r="A402" s="140" t="s">
        <v>27</v>
      </c>
      <c r="B402" s="158">
        <v>866</v>
      </c>
      <c r="C402" s="159">
        <v>1</v>
      </c>
      <c r="D402" s="159">
        <v>13</v>
      </c>
      <c r="E402" s="160" t="s">
        <v>708</v>
      </c>
      <c r="F402" s="152" t="s">
        <v>25</v>
      </c>
      <c r="G402" s="142">
        <v>45.54</v>
      </c>
    </row>
    <row r="403" spans="1:9" x14ac:dyDescent="0.25">
      <c r="A403" s="140" t="s">
        <v>23</v>
      </c>
      <c r="B403" s="158">
        <v>866</v>
      </c>
      <c r="C403" s="159">
        <v>1</v>
      </c>
      <c r="D403" s="159">
        <v>13</v>
      </c>
      <c r="E403" s="160" t="s">
        <v>709</v>
      </c>
      <c r="F403" s="152">
        <v>0</v>
      </c>
      <c r="G403" s="142">
        <v>104.74</v>
      </c>
    </row>
    <row r="404" spans="1:9" ht="23.25" x14ac:dyDescent="0.25">
      <c r="A404" s="140" t="s">
        <v>27</v>
      </c>
      <c r="B404" s="158">
        <v>866</v>
      </c>
      <c r="C404" s="159">
        <v>1</v>
      </c>
      <c r="D404" s="159">
        <v>13</v>
      </c>
      <c r="E404" s="160" t="s">
        <v>709</v>
      </c>
      <c r="F404" s="152" t="s">
        <v>25</v>
      </c>
      <c r="G404" s="142">
        <v>104.74</v>
      </c>
    </row>
    <row r="405" spans="1:9" x14ac:dyDescent="0.25">
      <c r="A405" s="140" t="s">
        <v>22</v>
      </c>
      <c r="B405" s="158">
        <v>866</v>
      </c>
      <c r="C405" s="159">
        <v>1</v>
      </c>
      <c r="D405" s="159">
        <v>13</v>
      </c>
      <c r="E405" s="160" t="s">
        <v>710</v>
      </c>
      <c r="F405" s="152">
        <v>0</v>
      </c>
      <c r="G405" s="142">
        <v>1.22</v>
      </c>
    </row>
    <row r="406" spans="1:9" ht="23.25" x14ac:dyDescent="0.25">
      <c r="A406" s="140" t="s">
        <v>27</v>
      </c>
      <c r="B406" s="158">
        <v>866</v>
      </c>
      <c r="C406" s="159">
        <v>1</v>
      </c>
      <c r="D406" s="159">
        <v>13</v>
      </c>
      <c r="E406" s="160" t="s">
        <v>710</v>
      </c>
      <c r="F406" s="152" t="s">
        <v>25</v>
      </c>
      <c r="G406" s="142">
        <v>1.22</v>
      </c>
    </row>
    <row r="407" spans="1:9" x14ac:dyDescent="0.25">
      <c r="A407" s="140" t="s">
        <v>320</v>
      </c>
      <c r="B407" s="158">
        <v>866</v>
      </c>
      <c r="C407" s="159">
        <v>4</v>
      </c>
      <c r="D407" s="159">
        <v>0</v>
      </c>
      <c r="E407" s="160">
        <v>0</v>
      </c>
      <c r="F407" s="152">
        <v>0</v>
      </c>
      <c r="G407" s="142">
        <v>3995.01</v>
      </c>
    </row>
    <row r="408" spans="1:9" x14ac:dyDescent="0.25">
      <c r="A408" s="140" t="s">
        <v>316</v>
      </c>
      <c r="B408" s="158">
        <v>866</v>
      </c>
      <c r="C408" s="159">
        <v>4</v>
      </c>
      <c r="D408" s="159">
        <v>8</v>
      </c>
      <c r="E408" s="160">
        <v>0</v>
      </c>
      <c r="F408" s="152">
        <v>0</v>
      </c>
      <c r="G408" s="142">
        <v>2106.6999999999998</v>
      </c>
    </row>
    <row r="409" spans="1:9" ht="34.5" x14ac:dyDescent="0.25">
      <c r="A409" s="140" t="s">
        <v>99</v>
      </c>
      <c r="B409" s="158">
        <v>866</v>
      </c>
      <c r="C409" s="159">
        <v>4</v>
      </c>
      <c r="D409" s="159">
        <v>8</v>
      </c>
      <c r="E409" s="160" t="s">
        <v>98</v>
      </c>
      <c r="F409" s="152">
        <v>0</v>
      </c>
      <c r="G409" s="142">
        <v>2106.6999999999998</v>
      </c>
    </row>
    <row r="410" spans="1:9" ht="23.25" x14ac:dyDescent="0.25">
      <c r="A410" s="140" t="s">
        <v>315</v>
      </c>
      <c r="B410" s="158">
        <v>866</v>
      </c>
      <c r="C410" s="159">
        <v>4</v>
      </c>
      <c r="D410" s="159">
        <v>8</v>
      </c>
      <c r="E410" s="160" t="s">
        <v>314</v>
      </c>
      <c r="F410" s="152">
        <v>0</v>
      </c>
      <c r="G410" s="142">
        <v>2106.6999999999998</v>
      </c>
    </row>
    <row r="411" spans="1:9" ht="23.25" x14ac:dyDescent="0.25">
      <c r="A411" s="140" t="s">
        <v>313</v>
      </c>
      <c r="B411" s="158">
        <v>866</v>
      </c>
      <c r="C411" s="159">
        <v>4</v>
      </c>
      <c r="D411" s="159">
        <v>8</v>
      </c>
      <c r="E411" s="160" t="s">
        <v>312</v>
      </c>
      <c r="F411" s="152">
        <v>0</v>
      </c>
      <c r="G411" s="142">
        <v>2106.6999999999998</v>
      </c>
    </row>
    <row r="412" spans="1:9" ht="23.25" x14ac:dyDescent="0.25">
      <c r="A412" s="140" t="s">
        <v>27</v>
      </c>
      <c r="B412" s="158">
        <v>866</v>
      </c>
      <c r="C412" s="159">
        <v>4</v>
      </c>
      <c r="D412" s="159">
        <v>8</v>
      </c>
      <c r="E412" s="160" t="s">
        <v>312</v>
      </c>
      <c r="F412" s="152" t="s">
        <v>25</v>
      </c>
      <c r="G412" s="142">
        <v>465</v>
      </c>
      <c r="I412" s="192"/>
    </row>
    <row r="413" spans="1:9" ht="34.5" x14ac:dyDescent="0.25">
      <c r="A413" s="140" t="s">
        <v>189</v>
      </c>
      <c r="B413" s="158">
        <v>866</v>
      </c>
      <c r="C413" s="159">
        <v>4</v>
      </c>
      <c r="D413" s="159">
        <v>8</v>
      </c>
      <c r="E413" s="160" t="s">
        <v>312</v>
      </c>
      <c r="F413" s="152" t="s">
        <v>187</v>
      </c>
      <c r="G413" s="142">
        <v>1641.7</v>
      </c>
    </row>
    <row r="414" spans="1:9" x14ac:dyDescent="0.25">
      <c r="A414" s="140" t="s">
        <v>288</v>
      </c>
      <c r="B414" s="158">
        <v>866</v>
      </c>
      <c r="C414" s="159">
        <v>4</v>
      </c>
      <c r="D414" s="159">
        <v>12</v>
      </c>
      <c r="E414" s="160">
        <v>0</v>
      </c>
      <c r="F414" s="152">
        <v>0</v>
      </c>
      <c r="G414" s="142">
        <v>1888.31</v>
      </c>
    </row>
    <row r="415" spans="1:9" ht="34.5" x14ac:dyDescent="0.25">
      <c r="A415" s="140" t="s">
        <v>277</v>
      </c>
      <c r="B415" s="158">
        <v>866</v>
      </c>
      <c r="C415" s="159">
        <v>4</v>
      </c>
      <c r="D415" s="159">
        <v>12</v>
      </c>
      <c r="E415" s="160" t="s">
        <v>276</v>
      </c>
      <c r="F415" s="152">
        <v>0</v>
      </c>
      <c r="G415" s="142">
        <v>1888.31</v>
      </c>
    </row>
    <row r="416" spans="1:9" ht="23.25" x14ac:dyDescent="0.25">
      <c r="A416" s="140" t="s">
        <v>275</v>
      </c>
      <c r="B416" s="158">
        <v>866</v>
      </c>
      <c r="C416" s="159">
        <v>4</v>
      </c>
      <c r="D416" s="159">
        <v>12</v>
      </c>
      <c r="E416" s="160" t="s">
        <v>274</v>
      </c>
      <c r="F416" s="152">
        <v>0</v>
      </c>
      <c r="G416" s="142">
        <v>296</v>
      </c>
    </row>
    <row r="417" spans="1:7" ht="34.5" x14ac:dyDescent="0.25">
      <c r="A417" s="140" t="s">
        <v>273</v>
      </c>
      <c r="B417" s="158">
        <v>866</v>
      </c>
      <c r="C417" s="159">
        <v>4</v>
      </c>
      <c r="D417" s="159">
        <v>12</v>
      </c>
      <c r="E417" s="160" t="s">
        <v>272</v>
      </c>
      <c r="F417" s="152">
        <v>0</v>
      </c>
      <c r="G417" s="142">
        <v>296</v>
      </c>
    </row>
    <row r="418" spans="1:7" ht="23.25" x14ac:dyDescent="0.25">
      <c r="A418" s="140" t="s">
        <v>27</v>
      </c>
      <c r="B418" s="158">
        <v>866</v>
      </c>
      <c r="C418" s="159">
        <v>4</v>
      </c>
      <c r="D418" s="159">
        <v>12</v>
      </c>
      <c r="E418" s="160" t="s">
        <v>272</v>
      </c>
      <c r="F418" s="152" t="s">
        <v>25</v>
      </c>
      <c r="G418" s="142">
        <v>296</v>
      </c>
    </row>
    <row r="419" spans="1:7" ht="23.25" x14ac:dyDescent="0.25">
      <c r="A419" s="140" t="s">
        <v>271</v>
      </c>
      <c r="B419" s="158">
        <v>866</v>
      </c>
      <c r="C419" s="159">
        <v>4</v>
      </c>
      <c r="D419" s="159">
        <v>12</v>
      </c>
      <c r="E419" s="160" t="s">
        <v>270</v>
      </c>
      <c r="F419" s="152">
        <v>0</v>
      </c>
      <c r="G419" s="142">
        <v>600</v>
      </c>
    </row>
    <row r="420" spans="1:7" ht="23.25" x14ac:dyDescent="0.25">
      <c r="A420" s="140" t="s">
        <v>269</v>
      </c>
      <c r="B420" s="158">
        <v>866</v>
      </c>
      <c r="C420" s="159">
        <v>4</v>
      </c>
      <c r="D420" s="159">
        <v>12</v>
      </c>
      <c r="E420" s="160" t="s">
        <v>268</v>
      </c>
      <c r="F420" s="152">
        <v>0</v>
      </c>
      <c r="G420" s="142">
        <v>600</v>
      </c>
    </row>
    <row r="421" spans="1:7" ht="34.5" x14ac:dyDescent="0.25">
      <c r="A421" s="140" t="s">
        <v>189</v>
      </c>
      <c r="B421" s="158">
        <v>866</v>
      </c>
      <c r="C421" s="159">
        <v>4</v>
      </c>
      <c r="D421" s="159">
        <v>12</v>
      </c>
      <c r="E421" s="160" t="s">
        <v>268</v>
      </c>
      <c r="F421" s="152" t="s">
        <v>187</v>
      </c>
      <c r="G421" s="142">
        <v>600</v>
      </c>
    </row>
    <row r="422" spans="1:7" ht="23.25" x14ac:dyDescent="0.25">
      <c r="A422" s="140" t="s">
        <v>267</v>
      </c>
      <c r="B422" s="158">
        <v>866</v>
      </c>
      <c r="C422" s="159">
        <v>4</v>
      </c>
      <c r="D422" s="159">
        <v>12</v>
      </c>
      <c r="E422" s="160" t="s">
        <v>266</v>
      </c>
      <c r="F422" s="152">
        <v>0</v>
      </c>
      <c r="G422" s="142">
        <v>992.31</v>
      </c>
    </row>
    <row r="423" spans="1:7" ht="23.25" x14ac:dyDescent="0.25">
      <c r="A423" s="140" t="s">
        <v>265</v>
      </c>
      <c r="B423" s="158">
        <v>866</v>
      </c>
      <c r="C423" s="159">
        <v>4</v>
      </c>
      <c r="D423" s="159">
        <v>12</v>
      </c>
      <c r="E423" s="160" t="s">
        <v>264</v>
      </c>
      <c r="F423" s="152">
        <v>0</v>
      </c>
      <c r="G423" s="142">
        <v>108.81</v>
      </c>
    </row>
    <row r="424" spans="1:7" ht="23.25" x14ac:dyDescent="0.25">
      <c r="A424" s="140" t="s">
        <v>27</v>
      </c>
      <c r="B424" s="158">
        <v>866</v>
      </c>
      <c r="C424" s="159">
        <v>4</v>
      </c>
      <c r="D424" s="159">
        <v>12</v>
      </c>
      <c r="E424" s="160" t="s">
        <v>264</v>
      </c>
      <c r="F424" s="152" t="s">
        <v>25</v>
      </c>
      <c r="G424" s="142">
        <v>108.81</v>
      </c>
    </row>
    <row r="425" spans="1:7" ht="34.5" x14ac:dyDescent="0.25">
      <c r="A425" s="140" t="s">
        <v>263</v>
      </c>
      <c r="B425" s="158">
        <v>866</v>
      </c>
      <c r="C425" s="159">
        <v>4</v>
      </c>
      <c r="D425" s="159">
        <v>12</v>
      </c>
      <c r="E425" s="160" t="s">
        <v>262</v>
      </c>
      <c r="F425" s="152">
        <v>0</v>
      </c>
      <c r="G425" s="142">
        <v>276.5</v>
      </c>
    </row>
    <row r="426" spans="1:7" ht="23.25" x14ac:dyDescent="0.25">
      <c r="A426" s="140" t="s">
        <v>27</v>
      </c>
      <c r="B426" s="158">
        <v>866</v>
      </c>
      <c r="C426" s="159">
        <v>4</v>
      </c>
      <c r="D426" s="159">
        <v>12</v>
      </c>
      <c r="E426" s="160" t="s">
        <v>262</v>
      </c>
      <c r="F426" s="152" t="s">
        <v>25</v>
      </c>
      <c r="G426" s="142">
        <v>276.5</v>
      </c>
    </row>
    <row r="427" spans="1:7" ht="23.25" x14ac:dyDescent="0.25">
      <c r="A427" s="140" t="s">
        <v>259</v>
      </c>
      <c r="B427" s="158">
        <v>866</v>
      </c>
      <c r="C427" s="159">
        <v>4</v>
      </c>
      <c r="D427" s="159">
        <v>12</v>
      </c>
      <c r="E427" s="160" t="s">
        <v>258</v>
      </c>
      <c r="F427" s="152">
        <v>0</v>
      </c>
      <c r="G427" s="142">
        <v>607</v>
      </c>
    </row>
    <row r="428" spans="1:7" ht="23.25" x14ac:dyDescent="0.25">
      <c r="A428" s="140" t="s">
        <v>27</v>
      </c>
      <c r="B428" s="158">
        <v>866</v>
      </c>
      <c r="C428" s="159">
        <v>4</v>
      </c>
      <c r="D428" s="159">
        <v>12</v>
      </c>
      <c r="E428" s="160" t="s">
        <v>258</v>
      </c>
      <c r="F428" s="152" t="s">
        <v>25</v>
      </c>
      <c r="G428" s="142">
        <v>607</v>
      </c>
    </row>
    <row r="429" spans="1:7" x14ac:dyDescent="0.25">
      <c r="A429" s="140" t="s">
        <v>251</v>
      </c>
      <c r="B429" s="158">
        <v>866</v>
      </c>
      <c r="C429" s="159">
        <v>5</v>
      </c>
      <c r="D429" s="159">
        <v>0</v>
      </c>
      <c r="E429" s="160">
        <v>0</v>
      </c>
      <c r="F429" s="152">
        <v>0</v>
      </c>
      <c r="G429" s="142">
        <v>300287.28999999998</v>
      </c>
    </row>
    <row r="430" spans="1:7" x14ac:dyDescent="0.25">
      <c r="A430" s="140" t="s">
        <v>250</v>
      </c>
      <c r="B430" s="158">
        <v>866</v>
      </c>
      <c r="C430" s="159">
        <v>5</v>
      </c>
      <c r="D430" s="159">
        <v>1</v>
      </c>
      <c r="E430" s="160">
        <v>0</v>
      </c>
      <c r="F430" s="152">
        <v>0</v>
      </c>
      <c r="G430" s="142">
        <v>300287.28999999998</v>
      </c>
    </row>
    <row r="431" spans="1:7" ht="45.75" x14ac:dyDescent="0.25">
      <c r="A431" s="140" t="s">
        <v>238</v>
      </c>
      <c r="B431" s="158">
        <v>866</v>
      </c>
      <c r="C431" s="159">
        <v>5</v>
      </c>
      <c r="D431" s="159">
        <v>1</v>
      </c>
      <c r="E431" s="160" t="s">
        <v>239</v>
      </c>
      <c r="F431" s="152">
        <v>0</v>
      </c>
      <c r="G431" s="142">
        <v>300287.28999999998</v>
      </c>
    </row>
    <row r="432" spans="1:7" ht="45.75" x14ac:dyDescent="0.25">
      <c r="A432" s="140" t="s">
        <v>238</v>
      </c>
      <c r="B432" s="158">
        <v>866</v>
      </c>
      <c r="C432" s="159">
        <v>5</v>
      </c>
      <c r="D432" s="159">
        <v>1</v>
      </c>
      <c r="E432" s="160" t="s">
        <v>237</v>
      </c>
      <c r="F432" s="152">
        <v>0</v>
      </c>
      <c r="G432" s="142">
        <v>300287.28999999998</v>
      </c>
    </row>
    <row r="433" spans="1:9" ht="57" x14ac:dyDescent="0.25">
      <c r="A433" s="140" t="s">
        <v>236</v>
      </c>
      <c r="B433" s="158">
        <v>866</v>
      </c>
      <c r="C433" s="159">
        <v>5</v>
      </c>
      <c r="D433" s="159">
        <v>1</v>
      </c>
      <c r="E433" s="160" t="s">
        <v>235</v>
      </c>
      <c r="F433" s="152">
        <v>0</v>
      </c>
      <c r="G433" s="142">
        <v>141620.59</v>
      </c>
    </row>
    <row r="434" spans="1:9" ht="34.5" x14ac:dyDescent="0.25">
      <c r="A434" s="140" t="s">
        <v>92</v>
      </c>
      <c r="B434" s="158">
        <v>866</v>
      </c>
      <c r="C434" s="159">
        <v>5</v>
      </c>
      <c r="D434" s="159">
        <v>1</v>
      </c>
      <c r="E434" s="160" t="s">
        <v>235</v>
      </c>
      <c r="F434" s="152" t="s">
        <v>90</v>
      </c>
      <c r="G434" s="142">
        <v>141620.59</v>
      </c>
    </row>
    <row r="435" spans="1:9" ht="57" x14ac:dyDescent="0.25">
      <c r="A435" s="140" t="s">
        <v>597</v>
      </c>
      <c r="B435" s="158">
        <v>866</v>
      </c>
      <c r="C435" s="159">
        <v>5</v>
      </c>
      <c r="D435" s="159">
        <v>1</v>
      </c>
      <c r="E435" s="160" t="s">
        <v>598</v>
      </c>
      <c r="F435" s="152">
        <v>0</v>
      </c>
      <c r="G435" s="142">
        <v>158666.70000000001</v>
      </c>
    </row>
    <row r="436" spans="1:9" ht="34.5" x14ac:dyDescent="0.25">
      <c r="A436" s="140" t="s">
        <v>92</v>
      </c>
      <c r="B436" s="158">
        <v>866</v>
      </c>
      <c r="C436" s="159">
        <v>5</v>
      </c>
      <c r="D436" s="159">
        <v>1</v>
      </c>
      <c r="E436" s="160" t="s">
        <v>598</v>
      </c>
      <c r="F436" s="152" t="s">
        <v>90</v>
      </c>
      <c r="G436" s="142">
        <v>158666.70000000001</v>
      </c>
    </row>
    <row r="437" spans="1:9" x14ac:dyDescent="0.25">
      <c r="A437" s="140" t="s">
        <v>111</v>
      </c>
      <c r="B437" s="158">
        <v>866</v>
      </c>
      <c r="C437" s="159">
        <v>10</v>
      </c>
      <c r="D437" s="159">
        <v>0</v>
      </c>
      <c r="E437" s="160">
        <v>0</v>
      </c>
      <c r="F437" s="152">
        <v>0</v>
      </c>
      <c r="G437" s="142">
        <v>1280</v>
      </c>
    </row>
    <row r="438" spans="1:9" x14ac:dyDescent="0.25">
      <c r="A438" s="140" t="s">
        <v>100</v>
      </c>
      <c r="B438" s="158">
        <v>866</v>
      </c>
      <c r="C438" s="159">
        <v>10</v>
      </c>
      <c r="D438" s="159">
        <v>3</v>
      </c>
      <c r="E438" s="160">
        <v>0</v>
      </c>
      <c r="F438" s="152">
        <v>0</v>
      </c>
      <c r="G438" s="142">
        <v>1280</v>
      </c>
    </row>
    <row r="439" spans="1:9" ht="23.25" x14ac:dyDescent="0.25">
      <c r="A439" s="140" t="s">
        <v>57</v>
      </c>
      <c r="B439" s="158">
        <v>866</v>
      </c>
      <c r="C439" s="159">
        <v>10</v>
      </c>
      <c r="D439" s="159">
        <v>3</v>
      </c>
      <c r="E439" s="160" t="s">
        <v>56</v>
      </c>
      <c r="F439" s="152">
        <v>0</v>
      </c>
      <c r="G439" s="142">
        <v>1280</v>
      </c>
    </row>
    <row r="440" spans="1:9" ht="34.5" x14ac:dyDescent="0.25">
      <c r="A440" s="140" t="s">
        <v>97</v>
      </c>
      <c r="B440" s="158">
        <v>866</v>
      </c>
      <c r="C440" s="159">
        <v>10</v>
      </c>
      <c r="D440" s="159">
        <v>3</v>
      </c>
      <c r="E440" s="160" t="s">
        <v>96</v>
      </c>
      <c r="F440" s="152">
        <v>0</v>
      </c>
      <c r="G440" s="142">
        <v>1280</v>
      </c>
    </row>
    <row r="441" spans="1:9" x14ac:dyDescent="0.25">
      <c r="A441" s="140" t="s">
        <v>95</v>
      </c>
      <c r="B441" s="158">
        <v>866</v>
      </c>
      <c r="C441" s="159">
        <v>10</v>
      </c>
      <c r="D441" s="159">
        <v>3</v>
      </c>
      <c r="E441" s="160" t="s">
        <v>91</v>
      </c>
      <c r="F441" s="152">
        <v>0</v>
      </c>
      <c r="G441" s="142">
        <v>1280</v>
      </c>
    </row>
    <row r="442" spans="1:9" ht="34.5" x14ac:dyDescent="0.25">
      <c r="A442" s="140" t="s">
        <v>92</v>
      </c>
      <c r="B442" s="158">
        <v>866</v>
      </c>
      <c r="C442" s="159">
        <v>10</v>
      </c>
      <c r="D442" s="159">
        <v>3</v>
      </c>
      <c r="E442" s="160" t="s">
        <v>91</v>
      </c>
      <c r="F442" s="152" t="s">
        <v>90</v>
      </c>
      <c r="G442" s="142">
        <v>1280</v>
      </c>
      <c r="I442" s="192"/>
    </row>
    <row r="443" spans="1:9" ht="23.25" x14ac:dyDescent="0.25">
      <c r="A443" s="140" t="s">
        <v>365</v>
      </c>
      <c r="B443" s="158">
        <v>868</v>
      </c>
      <c r="C443" s="159">
        <v>0</v>
      </c>
      <c r="D443" s="159">
        <v>0</v>
      </c>
      <c r="E443" s="160">
        <v>0</v>
      </c>
      <c r="F443" s="152">
        <v>0</v>
      </c>
      <c r="G443" s="142">
        <v>382849.76</v>
      </c>
    </row>
    <row r="444" spans="1:9" x14ac:dyDescent="0.25">
      <c r="A444" s="140" t="s">
        <v>111</v>
      </c>
      <c r="B444" s="158">
        <v>868</v>
      </c>
      <c r="C444" s="159">
        <v>10</v>
      </c>
      <c r="D444" s="159">
        <v>0</v>
      </c>
      <c r="E444" s="160">
        <v>0</v>
      </c>
      <c r="F444" s="152">
        <v>0</v>
      </c>
      <c r="G444" s="142">
        <v>382849.76</v>
      </c>
    </row>
    <row r="445" spans="1:9" x14ac:dyDescent="0.25">
      <c r="A445" s="140" t="s">
        <v>110</v>
      </c>
      <c r="B445" s="158">
        <v>868</v>
      </c>
      <c r="C445" s="159">
        <v>10</v>
      </c>
      <c r="D445" s="159">
        <v>1</v>
      </c>
      <c r="E445" s="160">
        <v>0</v>
      </c>
      <c r="F445" s="152">
        <v>0</v>
      </c>
      <c r="G445" s="142">
        <v>2152.4299999999998</v>
      </c>
    </row>
    <row r="446" spans="1:9" ht="23.25" x14ac:dyDescent="0.25">
      <c r="A446" s="140" t="s">
        <v>57</v>
      </c>
      <c r="B446" s="158">
        <v>868</v>
      </c>
      <c r="C446" s="159">
        <v>10</v>
      </c>
      <c r="D446" s="159">
        <v>1</v>
      </c>
      <c r="E446" s="160" t="s">
        <v>56</v>
      </c>
      <c r="F446" s="152">
        <v>0</v>
      </c>
      <c r="G446" s="142">
        <v>2152.4299999999998</v>
      </c>
    </row>
    <row r="447" spans="1:9" ht="34.5" x14ac:dyDescent="0.25">
      <c r="A447" s="140" t="s">
        <v>97</v>
      </c>
      <c r="B447" s="158">
        <v>868</v>
      </c>
      <c r="C447" s="159">
        <v>10</v>
      </c>
      <c r="D447" s="159">
        <v>1</v>
      </c>
      <c r="E447" s="160" t="s">
        <v>96</v>
      </c>
      <c r="F447" s="152">
        <v>0</v>
      </c>
      <c r="G447" s="142">
        <v>2152.4299999999998</v>
      </c>
    </row>
    <row r="448" spans="1:9" ht="23.25" x14ac:dyDescent="0.25">
      <c r="A448" s="140" t="s">
        <v>109</v>
      </c>
      <c r="B448" s="158">
        <v>868</v>
      </c>
      <c r="C448" s="159">
        <v>10</v>
      </c>
      <c r="D448" s="159">
        <v>1</v>
      </c>
      <c r="E448" s="160" t="s">
        <v>107</v>
      </c>
      <c r="F448" s="152">
        <v>0</v>
      </c>
      <c r="G448" s="142">
        <v>2152.4299999999998</v>
      </c>
    </row>
    <row r="449" spans="1:7" ht="23.25" x14ac:dyDescent="0.25">
      <c r="A449" s="140" t="s">
        <v>27</v>
      </c>
      <c r="B449" s="158">
        <v>868</v>
      </c>
      <c r="C449" s="159">
        <v>10</v>
      </c>
      <c r="D449" s="159">
        <v>1</v>
      </c>
      <c r="E449" s="160" t="s">
        <v>107</v>
      </c>
      <c r="F449" s="152" t="s">
        <v>25</v>
      </c>
      <c r="G449" s="142">
        <v>10.23</v>
      </c>
    </row>
    <row r="450" spans="1:7" x14ac:dyDescent="0.25">
      <c r="A450" s="140" t="s">
        <v>108</v>
      </c>
      <c r="B450" s="158">
        <v>868</v>
      </c>
      <c r="C450" s="159">
        <v>10</v>
      </c>
      <c r="D450" s="159">
        <v>1</v>
      </c>
      <c r="E450" s="160" t="s">
        <v>107</v>
      </c>
      <c r="F450" s="152" t="s">
        <v>106</v>
      </c>
      <c r="G450" s="142">
        <v>2142.1999999999998</v>
      </c>
    </row>
    <row r="451" spans="1:7" x14ac:dyDescent="0.25">
      <c r="A451" s="140" t="s">
        <v>100</v>
      </c>
      <c r="B451" s="158">
        <v>868</v>
      </c>
      <c r="C451" s="159">
        <v>10</v>
      </c>
      <c r="D451" s="159">
        <v>3</v>
      </c>
      <c r="E451" s="160">
        <v>0</v>
      </c>
      <c r="F451" s="152">
        <v>0</v>
      </c>
      <c r="G451" s="142">
        <v>362862.25</v>
      </c>
    </row>
    <row r="452" spans="1:7" ht="23.25" x14ac:dyDescent="0.25">
      <c r="A452" s="140" t="s">
        <v>57</v>
      </c>
      <c r="B452" s="158">
        <v>868</v>
      </c>
      <c r="C452" s="159">
        <v>10</v>
      </c>
      <c r="D452" s="159">
        <v>3</v>
      </c>
      <c r="E452" s="160" t="s">
        <v>56</v>
      </c>
      <c r="F452" s="152">
        <v>0</v>
      </c>
      <c r="G452" s="142">
        <v>362862.25</v>
      </c>
    </row>
    <row r="453" spans="1:7" ht="34.5" x14ac:dyDescent="0.25">
      <c r="A453" s="140" t="s">
        <v>97</v>
      </c>
      <c r="B453" s="158">
        <v>868</v>
      </c>
      <c r="C453" s="159">
        <v>10</v>
      </c>
      <c r="D453" s="159">
        <v>3</v>
      </c>
      <c r="E453" s="160" t="s">
        <v>96</v>
      </c>
      <c r="F453" s="152">
        <v>0</v>
      </c>
      <c r="G453" s="142">
        <v>175848.25</v>
      </c>
    </row>
    <row r="454" spans="1:7" ht="23.25" x14ac:dyDescent="0.25">
      <c r="A454" s="140" t="s">
        <v>89</v>
      </c>
      <c r="B454" s="158">
        <v>868</v>
      </c>
      <c r="C454" s="159">
        <v>10</v>
      </c>
      <c r="D454" s="159">
        <v>3</v>
      </c>
      <c r="E454" s="160" t="s">
        <v>88</v>
      </c>
      <c r="F454" s="152">
        <v>0</v>
      </c>
      <c r="G454" s="142">
        <v>493.97</v>
      </c>
    </row>
    <row r="455" spans="1:7" ht="23.25" x14ac:dyDescent="0.25">
      <c r="A455" s="140" t="s">
        <v>27</v>
      </c>
      <c r="B455" s="158">
        <v>868</v>
      </c>
      <c r="C455" s="159">
        <v>10</v>
      </c>
      <c r="D455" s="159">
        <v>3</v>
      </c>
      <c r="E455" s="160" t="s">
        <v>88</v>
      </c>
      <c r="F455" s="152" t="s">
        <v>25</v>
      </c>
      <c r="G455" s="142">
        <v>193.97</v>
      </c>
    </row>
    <row r="456" spans="1:7" ht="23.25" x14ac:dyDescent="0.25">
      <c r="A456" s="140" t="s">
        <v>42</v>
      </c>
      <c r="B456" s="158">
        <v>868</v>
      </c>
      <c r="C456" s="159">
        <v>10</v>
      </c>
      <c r="D456" s="159">
        <v>3</v>
      </c>
      <c r="E456" s="160" t="s">
        <v>88</v>
      </c>
      <c r="F456" s="152" t="s">
        <v>41</v>
      </c>
      <c r="G456" s="142">
        <v>300</v>
      </c>
    </row>
    <row r="457" spans="1:7" x14ac:dyDescent="0.25">
      <c r="A457" s="140" t="s">
        <v>87</v>
      </c>
      <c r="B457" s="158">
        <v>868</v>
      </c>
      <c r="C457" s="159">
        <v>10</v>
      </c>
      <c r="D457" s="159">
        <v>3</v>
      </c>
      <c r="E457" s="160" t="s">
        <v>86</v>
      </c>
      <c r="F457" s="152">
        <v>0</v>
      </c>
      <c r="G457" s="142">
        <v>647.88</v>
      </c>
    </row>
    <row r="458" spans="1:7" ht="23.25" x14ac:dyDescent="0.25">
      <c r="A458" s="140" t="s">
        <v>27</v>
      </c>
      <c r="B458" s="158">
        <v>868</v>
      </c>
      <c r="C458" s="159">
        <v>10</v>
      </c>
      <c r="D458" s="159">
        <v>3</v>
      </c>
      <c r="E458" s="160" t="s">
        <v>86</v>
      </c>
      <c r="F458" s="152" t="s">
        <v>25</v>
      </c>
      <c r="G458" s="142">
        <v>2.5499999999999998</v>
      </c>
    </row>
    <row r="459" spans="1:7" ht="23.25" x14ac:dyDescent="0.25">
      <c r="A459" s="140" t="s">
        <v>42</v>
      </c>
      <c r="B459" s="158">
        <v>868</v>
      </c>
      <c r="C459" s="159">
        <v>10</v>
      </c>
      <c r="D459" s="159">
        <v>3</v>
      </c>
      <c r="E459" s="160" t="s">
        <v>86</v>
      </c>
      <c r="F459" s="152" t="s">
        <v>41</v>
      </c>
      <c r="G459" s="142">
        <v>645.33000000000004</v>
      </c>
    </row>
    <row r="460" spans="1:7" ht="23.25" x14ac:dyDescent="0.25">
      <c r="A460" s="140" t="s">
        <v>85</v>
      </c>
      <c r="B460" s="158">
        <v>868</v>
      </c>
      <c r="C460" s="159">
        <v>10</v>
      </c>
      <c r="D460" s="159">
        <v>3</v>
      </c>
      <c r="E460" s="160" t="s">
        <v>84</v>
      </c>
      <c r="F460" s="152">
        <v>0</v>
      </c>
      <c r="G460" s="142">
        <v>61410.400000000001</v>
      </c>
    </row>
    <row r="461" spans="1:7" ht="23.25" x14ac:dyDescent="0.25">
      <c r="A461" s="140" t="s">
        <v>27</v>
      </c>
      <c r="B461" s="158">
        <v>868</v>
      </c>
      <c r="C461" s="159">
        <v>10</v>
      </c>
      <c r="D461" s="159">
        <v>3</v>
      </c>
      <c r="E461" s="160" t="s">
        <v>84</v>
      </c>
      <c r="F461" s="152" t="s">
        <v>25</v>
      </c>
      <c r="G461" s="142">
        <v>491.3</v>
      </c>
    </row>
    <row r="462" spans="1:7" ht="23.25" x14ac:dyDescent="0.25">
      <c r="A462" s="140" t="s">
        <v>42</v>
      </c>
      <c r="B462" s="158">
        <v>868</v>
      </c>
      <c r="C462" s="159">
        <v>10</v>
      </c>
      <c r="D462" s="159">
        <v>3</v>
      </c>
      <c r="E462" s="160" t="s">
        <v>84</v>
      </c>
      <c r="F462" s="152" t="s">
        <v>41</v>
      </c>
      <c r="G462" s="142">
        <v>60919.1</v>
      </c>
    </row>
    <row r="463" spans="1:7" ht="23.25" x14ac:dyDescent="0.25">
      <c r="A463" s="140" t="s">
        <v>83</v>
      </c>
      <c r="B463" s="158">
        <v>868</v>
      </c>
      <c r="C463" s="159">
        <v>10</v>
      </c>
      <c r="D463" s="159">
        <v>3</v>
      </c>
      <c r="E463" s="160" t="s">
        <v>82</v>
      </c>
      <c r="F463" s="152">
        <v>0</v>
      </c>
      <c r="G463" s="142">
        <v>56006</v>
      </c>
    </row>
    <row r="464" spans="1:7" ht="23.25" x14ac:dyDescent="0.25">
      <c r="A464" s="140" t="s">
        <v>27</v>
      </c>
      <c r="B464" s="158">
        <v>868</v>
      </c>
      <c r="C464" s="159">
        <v>10</v>
      </c>
      <c r="D464" s="159">
        <v>3</v>
      </c>
      <c r="E464" s="160" t="s">
        <v>82</v>
      </c>
      <c r="F464" s="152" t="s">
        <v>25</v>
      </c>
      <c r="G464" s="142">
        <v>252.83</v>
      </c>
    </row>
    <row r="465" spans="1:9" ht="23.25" x14ac:dyDescent="0.25">
      <c r="A465" s="140" t="s">
        <v>42</v>
      </c>
      <c r="B465" s="158">
        <v>868</v>
      </c>
      <c r="C465" s="159">
        <v>10</v>
      </c>
      <c r="D465" s="159">
        <v>3</v>
      </c>
      <c r="E465" s="160" t="s">
        <v>82</v>
      </c>
      <c r="F465" s="152" t="s">
        <v>41</v>
      </c>
      <c r="G465" s="142">
        <v>55753.17</v>
      </c>
    </row>
    <row r="466" spans="1:9" ht="34.5" x14ac:dyDescent="0.25">
      <c r="A466" s="140" t="s">
        <v>81</v>
      </c>
      <c r="B466" s="158">
        <v>868</v>
      </c>
      <c r="C466" s="159">
        <v>10</v>
      </c>
      <c r="D466" s="159">
        <v>3</v>
      </c>
      <c r="E466" s="160" t="s">
        <v>80</v>
      </c>
      <c r="F466" s="152">
        <v>0</v>
      </c>
      <c r="G466" s="142">
        <v>52518</v>
      </c>
    </row>
    <row r="467" spans="1:9" ht="23.25" x14ac:dyDescent="0.25">
      <c r="A467" s="140" t="s">
        <v>27</v>
      </c>
      <c r="B467" s="158">
        <v>868</v>
      </c>
      <c r="C467" s="159">
        <v>10</v>
      </c>
      <c r="D467" s="159">
        <v>3</v>
      </c>
      <c r="E467" s="160" t="s">
        <v>80</v>
      </c>
      <c r="F467" s="152" t="s">
        <v>25</v>
      </c>
      <c r="G467" s="142">
        <v>531.9</v>
      </c>
    </row>
    <row r="468" spans="1:9" ht="23.25" x14ac:dyDescent="0.25">
      <c r="A468" s="140" t="s">
        <v>42</v>
      </c>
      <c r="B468" s="158">
        <v>868</v>
      </c>
      <c r="C468" s="159">
        <v>10</v>
      </c>
      <c r="D468" s="159">
        <v>3</v>
      </c>
      <c r="E468" s="160" t="s">
        <v>80</v>
      </c>
      <c r="F468" s="152" t="s">
        <v>41</v>
      </c>
      <c r="G468" s="142">
        <v>51986.1</v>
      </c>
    </row>
    <row r="469" spans="1:9" ht="34.5" x14ac:dyDescent="0.25">
      <c r="A469" s="140" t="s">
        <v>79</v>
      </c>
      <c r="B469" s="158">
        <v>868</v>
      </c>
      <c r="C469" s="159">
        <v>10</v>
      </c>
      <c r="D469" s="159">
        <v>3</v>
      </c>
      <c r="E469" s="160" t="s">
        <v>78</v>
      </c>
      <c r="F469" s="152">
        <v>0</v>
      </c>
      <c r="G469" s="142">
        <v>1104</v>
      </c>
    </row>
    <row r="470" spans="1:9" ht="23.25" x14ac:dyDescent="0.25">
      <c r="A470" s="140" t="s">
        <v>27</v>
      </c>
      <c r="B470" s="158">
        <v>868</v>
      </c>
      <c r="C470" s="159">
        <v>10</v>
      </c>
      <c r="D470" s="159">
        <v>3</v>
      </c>
      <c r="E470" s="160" t="s">
        <v>78</v>
      </c>
      <c r="F470" s="152" t="s">
        <v>25</v>
      </c>
      <c r="G470" s="142">
        <v>14.3</v>
      </c>
    </row>
    <row r="471" spans="1:9" ht="23.25" x14ac:dyDescent="0.25">
      <c r="A471" s="140" t="s">
        <v>42</v>
      </c>
      <c r="B471" s="158">
        <v>868</v>
      </c>
      <c r="C471" s="159">
        <v>10</v>
      </c>
      <c r="D471" s="159">
        <v>3</v>
      </c>
      <c r="E471" s="160" t="s">
        <v>78</v>
      </c>
      <c r="F471" s="152" t="s">
        <v>41</v>
      </c>
      <c r="G471" s="142">
        <v>1089.7</v>
      </c>
    </row>
    <row r="472" spans="1:9" ht="23.25" x14ac:dyDescent="0.25">
      <c r="A472" s="140" t="s">
        <v>77</v>
      </c>
      <c r="B472" s="158">
        <v>868</v>
      </c>
      <c r="C472" s="159">
        <v>10</v>
      </c>
      <c r="D472" s="159">
        <v>3</v>
      </c>
      <c r="E472" s="160" t="s">
        <v>75</v>
      </c>
      <c r="F472" s="152">
        <v>0</v>
      </c>
      <c r="G472" s="142">
        <v>2546</v>
      </c>
    </row>
    <row r="473" spans="1:9" ht="23.25" x14ac:dyDescent="0.25">
      <c r="A473" s="140" t="s">
        <v>76</v>
      </c>
      <c r="B473" s="158">
        <v>868</v>
      </c>
      <c r="C473" s="159">
        <v>10</v>
      </c>
      <c r="D473" s="159">
        <v>3</v>
      </c>
      <c r="E473" s="160" t="s">
        <v>75</v>
      </c>
      <c r="F473" s="152" t="s">
        <v>74</v>
      </c>
      <c r="G473" s="142">
        <v>2546</v>
      </c>
    </row>
    <row r="474" spans="1:9" ht="23.25" x14ac:dyDescent="0.25">
      <c r="A474" s="140" t="s">
        <v>73</v>
      </c>
      <c r="B474" s="158">
        <v>868</v>
      </c>
      <c r="C474" s="159">
        <v>10</v>
      </c>
      <c r="D474" s="159">
        <v>3</v>
      </c>
      <c r="E474" s="160" t="s">
        <v>72</v>
      </c>
      <c r="F474" s="152">
        <v>0</v>
      </c>
      <c r="G474" s="142">
        <v>1122</v>
      </c>
    </row>
    <row r="475" spans="1:9" ht="23.25" x14ac:dyDescent="0.25">
      <c r="A475" s="140" t="s">
        <v>42</v>
      </c>
      <c r="B475" s="158">
        <v>868</v>
      </c>
      <c r="C475" s="159">
        <v>10</v>
      </c>
      <c r="D475" s="159">
        <v>3</v>
      </c>
      <c r="E475" s="160" t="s">
        <v>72</v>
      </c>
      <c r="F475" s="152" t="s">
        <v>41</v>
      </c>
      <c r="G475" s="142">
        <v>1122</v>
      </c>
    </row>
    <row r="476" spans="1:9" x14ac:dyDescent="0.25">
      <c r="A476" s="140" t="s">
        <v>62</v>
      </c>
      <c r="B476" s="158">
        <v>868</v>
      </c>
      <c r="C476" s="159">
        <v>10</v>
      </c>
      <c r="D476" s="159">
        <v>3</v>
      </c>
      <c r="E476" s="160" t="s">
        <v>61</v>
      </c>
      <c r="F476" s="152">
        <v>0</v>
      </c>
      <c r="G476" s="142">
        <v>187014</v>
      </c>
    </row>
    <row r="477" spans="1:9" ht="90.75" x14ac:dyDescent="0.25">
      <c r="A477" s="140" t="s">
        <v>71</v>
      </c>
      <c r="B477" s="158">
        <v>868</v>
      </c>
      <c r="C477" s="159">
        <v>10</v>
      </c>
      <c r="D477" s="159">
        <v>3</v>
      </c>
      <c r="E477" s="160" t="s">
        <v>70</v>
      </c>
      <c r="F477" s="152">
        <v>0</v>
      </c>
      <c r="G477" s="142">
        <v>152377</v>
      </c>
    </row>
    <row r="478" spans="1:9" ht="23.25" x14ac:dyDescent="0.25">
      <c r="A478" s="140" t="s">
        <v>42</v>
      </c>
      <c r="B478" s="158">
        <v>868</v>
      </c>
      <c r="C478" s="159">
        <v>10</v>
      </c>
      <c r="D478" s="159">
        <v>3</v>
      </c>
      <c r="E478" s="160" t="s">
        <v>70</v>
      </c>
      <c r="F478" s="152" t="s">
        <v>41</v>
      </c>
      <c r="G478" s="142">
        <v>152377</v>
      </c>
    </row>
    <row r="479" spans="1:9" ht="34.5" x14ac:dyDescent="0.25">
      <c r="A479" s="140" t="s">
        <v>60</v>
      </c>
      <c r="B479" s="158">
        <v>868</v>
      </c>
      <c r="C479" s="159">
        <v>10</v>
      </c>
      <c r="D479" s="159">
        <v>3</v>
      </c>
      <c r="E479" s="160" t="s">
        <v>59</v>
      </c>
      <c r="F479" s="152">
        <v>0</v>
      </c>
      <c r="G479" s="142">
        <v>34637</v>
      </c>
    </row>
    <row r="480" spans="1:9" ht="23.25" x14ac:dyDescent="0.25">
      <c r="A480" s="140" t="s">
        <v>42</v>
      </c>
      <c r="B480" s="158">
        <v>868</v>
      </c>
      <c r="C480" s="159">
        <v>10</v>
      </c>
      <c r="D480" s="159">
        <v>3</v>
      </c>
      <c r="E480" s="160" t="s">
        <v>59</v>
      </c>
      <c r="F480" s="152" t="s">
        <v>41</v>
      </c>
      <c r="G480" s="142">
        <v>34637</v>
      </c>
      <c r="I480" s="192"/>
    </row>
    <row r="481" spans="1:9" x14ac:dyDescent="0.25">
      <c r="A481" s="140" t="s">
        <v>58</v>
      </c>
      <c r="B481" s="158">
        <v>868</v>
      </c>
      <c r="C481" s="159">
        <v>10</v>
      </c>
      <c r="D481" s="159">
        <v>6</v>
      </c>
      <c r="E481" s="160">
        <v>0</v>
      </c>
      <c r="F481" s="152">
        <v>0</v>
      </c>
      <c r="G481" s="142">
        <v>17835.080000000002</v>
      </c>
    </row>
    <row r="482" spans="1:9" ht="23.25" x14ac:dyDescent="0.25">
      <c r="A482" s="140" t="s">
        <v>57</v>
      </c>
      <c r="B482" s="158">
        <v>868</v>
      </c>
      <c r="C482" s="159">
        <v>10</v>
      </c>
      <c r="D482" s="159">
        <v>6</v>
      </c>
      <c r="E482" s="160" t="s">
        <v>56</v>
      </c>
      <c r="F482" s="152">
        <v>0</v>
      </c>
      <c r="G482" s="142">
        <v>11013</v>
      </c>
    </row>
    <row r="483" spans="1:9" ht="34.5" x14ac:dyDescent="0.25">
      <c r="A483" s="140" t="s">
        <v>55</v>
      </c>
      <c r="B483" s="158">
        <v>868</v>
      </c>
      <c r="C483" s="159">
        <v>10</v>
      </c>
      <c r="D483" s="159">
        <v>6</v>
      </c>
      <c r="E483" s="160" t="s">
        <v>54</v>
      </c>
      <c r="F483" s="152">
        <v>0</v>
      </c>
      <c r="G483" s="142">
        <v>11013</v>
      </c>
    </row>
    <row r="484" spans="1:9" ht="45.75" x14ac:dyDescent="0.25">
      <c r="A484" s="140" t="s">
        <v>53</v>
      </c>
      <c r="B484" s="158">
        <v>868</v>
      </c>
      <c r="C484" s="159">
        <v>10</v>
      </c>
      <c r="D484" s="159">
        <v>6</v>
      </c>
      <c r="E484" s="160" t="s">
        <v>48</v>
      </c>
      <c r="F484" s="152">
        <v>0</v>
      </c>
      <c r="G484" s="142">
        <v>11013</v>
      </c>
    </row>
    <row r="485" spans="1:9" ht="34.5" x14ac:dyDescent="0.25">
      <c r="A485" s="140" t="s">
        <v>44</v>
      </c>
      <c r="B485" s="158">
        <v>868</v>
      </c>
      <c r="C485" s="159">
        <v>10</v>
      </c>
      <c r="D485" s="159">
        <v>6</v>
      </c>
      <c r="E485" s="160" t="s">
        <v>48</v>
      </c>
      <c r="F485" s="152" t="s">
        <v>43</v>
      </c>
      <c r="G485" s="142">
        <v>149.4</v>
      </c>
    </row>
    <row r="486" spans="1:9" ht="23.25" x14ac:dyDescent="0.25">
      <c r="A486" s="140" t="s">
        <v>52</v>
      </c>
      <c r="B486" s="158">
        <v>868</v>
      </c>
      <c r="C486" s="159">
        <v>10</v>
      </c>
      <c r="D486" s="159">
        <v>6</v>
      </c>
      <c r="E486" s="160" t="s">
        <v>48</v>
      </c>
      <c r="F486" s="152" t="s">
        <v>51</v>
      </c>
      <c r="G486" s="142">
        <v>577.11</v>
      </c>
    </row>
    <row r="487" spans="1:9" ht="23.25" x14ac:dyDescent="0.25">
      <c r="A487" s="140" t="s">
        <v>27</v>
      </c>
      <c r="B487" s="158">
        <v>868</v>
      </c>
      <c r="C487" s="159">
        <v>10</v>
      </c>
      <c r="D487" s="159">
        <v>6</v>
      </c>
      <c r="E487" s="160" t="s">
        <v>48</v>
      </c>
      <c r="F487" s="152" t="s">
        <v>25</v>
      </c>
      <c r="G487" s="142">
        <v>10162.49</v>
      </c>
    </row>
    <row r="488" spans="1:9" ht="23.25" x14ac:dyDescent="0.25">
      <c r="A488" s="140" t="s">
        <v>50</v>
      </c>
      <c r="B488" s="158">
        <v>868</v>
      </c>
      <c r="C488" s="159">
        <v>10</v>
      </c>
      <c r="D488" s="159">
        <v>6</v>
      </c>
      <c r="E488" s="160" t="s">
        <v>48</v>
      </c>
      <c r="F488" s="152" t="s">
        <v>49</v>
      </c>
      <c r="G488" s="142">
        <v>95</v>
      </c>
    </row>
    <row r="489" spans="1:9" x14ac:dyDescent="0.25">
      <c r="A489" s="140" t="s">
        <v>36</v>
      </c>
      <c r="B489" s="158">
        <v>868</v>
      </c>
      <c r="C489" s="159">
        <v>10</v>
      </c>
      <c r="D489" s="159">
        <v>6</v>
      </c>
      <c r="E489" s="160" t="s">
        <v>48</v>
      </c>
      <c r="F489" s="152" t="s">
        <v>35</v>
      </c>
      <c r="G489" s="142">
        <v>29</v>
      </c>
      <c r="I489" s="192"/>
    </row>
    <row r="490" spans="1:9" ht="34.5" x14ac:dyDescent="0.25">
      <c r="A490" s="140" t="s">
        <v>591</v>
      </c>
      <c r="B490" s="158">
        <v>868</v>
      </c>
      <c r="C490" s="159">
        <v>10</v>
      </c>
      <c r="D490" s="159">
        <v>6</v>
      </c>
      <c r="E490" s="160" t="s">
        <v>47</v>
      </c>
      <c r="F490" s="152">
        <v>0</v>
      </c>
      <c r="G490" s="142">
        <v>6822.08</v>
      </c>
    </row>
    <row r="491" spans="1:9" ht="23.25" x14ac:dyDescent="0.25">
      <c r="A491" s="140" t="s">
        <v>669</v>
      </c>
      <c r="B491" s="158">
        <v>868</v>
      </c>
      <c r="C491" s="159">
        <v>10</v>
      </c>
      <c r="D491" s="159">
        <v>6</v>
      </c>
      <c r="E491" s="160" t="s">
        <v>47</v>
      </c>
      <c r="F491" s="152">
        <v>100</v>
      </c>
      <c r="G491" s="142">
        <v>2819.55</v>
      </c>
    </row>
    <row r="492" spans="1:9" ht="23.25" x14ac:dyDescent="0.25">
      <c r="A492" s="140" t="s">
        <v>27</v>
      </c>
      <c r="B492" s="158">
        <v>868</v>
      </c>
      <c r="C492" s="159">
        <v>10</v>
      </c>
      <c r="D492" s="159">
        <v>6</v>
      </c>
      <c r="E492" s="160" t="s">
        <v>47</v>
      </c>
      <c r="F492" s="152" t="s">
        <v>25</v>
      </c>
      <c r="G492" s="142">
        <v>1538.29</v>
      </c>
    </row>
    <row r="493" spans="1:9" ht="23.25" x14ac:dyDescent="0.25">
      <c r="A493" s="140" t="s">
        <v>40</v>
      </c>
      <c r="B493" s="158">
        <v>868</v>
      </c>
      <c r="C493" s="159">
        <v>10</v>
      </c>
      <c r="D493" s="159">
        <v>6</v>
      </c>
      <c r="E493" s="160" t="s">
        <v>47</v>
      </c>
      <c r="F493" s="152" t="s">
        <v>39</v>
      </c>
      <c r="G493" s="142">
        <v>106.95</v>
      </c>
    </row>
    <row r="494" spans="1:9" ht="79.5" x14ac:dyDescent="0.25">
      <c r="A494" s="140" t="s">
        <v>38</v>
      </c>
      <c r="B494" s="158">
        <v>868</v>
      </c>
      <c r="C494" s="159">
        <v>10</v>
      </c>
      <c r="D494" s="159">
        <v>6</v>
      </c>
      <c r="E494" s="160" t="s">
        <v>47</v>
      </c>
      <c r="F494" s="152" t="s">
        <v>37</v>
      </c>
      <c r="G494" s="142">
        <v>7.78</v>
      </c>
    </row>
    <row r="495" spans="1:9" x14ac:dyDescent="0.25">
      <c r="A495" s="140" t="s">
        <v>36</v>
      </c>
      <c r="B495" s="158">
        <v>868</v>
      </c>
      <c r="C495" s="159">
        <v>10</v>
      </c>
      <c r="D495" s="159">
        <v>6</v>
      </c>
      <c r="E495" s="160" t="s">
        <v>47</v>
      </c>
      <c r="F495" s="152" t="s">
        <v>35</v>
      </c>
      <c r="G495" s="142">
        <v>5.14</v>
      </c>
    </row>
    <row r="496" spans="1:9" x14ac:dyDescent="0.25">
      <c r="A496" s="140" t="s">
        <v>103</v>
      </c>
      <c r="B496" s="158">
        <v>868</v>
      </c>
      <c r="C496" s="159">
        <v>10</v>
      </c>
      <c r="D496" s="159">
        <v>6</v>
      </c>
      <c r="E496" s="160" t="s">
        <v>47</v>
      </c>
      <c r="F496" s="152" t="s">
        <v>102</v>
      </c>
      <c r="G496" s="142">
        <v>38.33</v>
      </c>
    </row>
    <row r="497" spans="1:7" ht="23.25" x14ac:dyDescent="0.25">
      <c r="A497" s="140" t="s">
        <v>46</v>
      </c>
      <c r="B497" s="158">
        <v>868</v>
      </c>
      <c r="C497" s="159">
        <v>10</v>
      </c>
      <c r="D497" s="159">
        <v>6</v>
      </c>
      <c r="E497" s="160" t="s">
        <v>45</v>
      </c>
      <c r="F497" s="152">
        <v>0</v>
      </c>
      <c r="G497" s="142">
        <v>1253.28</v>
      </c>
    </row>
    <row r="498" spans="1:7" ht="23.25" x14ac:dyDescent="0.25">
      <c r="A498" s="140" t="s">
        <v>669</v>
      </c>
      <c r="B498" s="158">
        <v>868</v>
      </c>
      <c r="C498" s="159">
        <v>10</v>
      </c>
      <c r="D498" s="159">
        <v>6</v>
      </c>
      <c r="E498" s="160" t="s">
        <v>45</v>
      </c>
      <c r="F498" s="152">
        <v>100</v>
      </c>
      <c r="G498" s="142">
        <v>1253.31</v>
      </c>
    </row>
    <row r="499" spans="1:7" ht="23.25" x14ac:dyDescent="0.25">
      <c r="A499" s="140" t="s">
        <v>673</v>
      </c>
      <c r="B499" s="158">
        <v>868</v>
      </c>
      <c r="C499" s="159">
        <v>10</v>
      </c>
      <c r="D499" s="159">
        <v>6</v>
      </c>
      <c r="E499" s="160" t="s">
        <v>681</v>
      </c>
      <c r="F499" s="152">
        <v>0</v>
      </c>
      <c r="G499" s="142">
        <v>826.96</v>
      </c>
    </row>
    <row r="500" spans="1:7" ht="23.25" x14ac:dyDescent="0.25">
      <c r="A500" s="140" t="s">
        <v>27</v>
      </c>
      <c r="B500" s="158">
        <v>868</v>
      </c>
      <c r="C500" s="159">
        <v>10</v>
      </c>
      <c r="D500" s="159">
        <v>6</v>
      </c>
      <c r="E500" s="160" t="s">
        <v>681</v>
      </c>
      <c r="F500" s="152" t="s">
        <v>25</v>
      </c>
      <c r="G500" s="142">
        <v>708.78</v>
      </c>
    </row>
    <row r="501" spans="1:7" ht="23.25" x14ac:dyDescent="0.25">
      <c r="A501" s="140" t="s">
        <v>40</v>
      </c>
      <c r="B501" s="158">
        <v>868</v>
      </c>
      <c r="C501" s="159">
        <v>10</v>
      </c>
      <c r="D501" s="159">
        <v>6</v>
      </c>
      <c r="E501" s="160" t="s">
        <v>681</v>
      </c>
      <c r="F501" s="152" t="s">
        <v>39</v>
      </c>
      <c r="G501" s="142">
        <v>106.93</v>
      </c>
    </row>
    <row r="502" spans="1:7" ht="79.5" x14ac:dyDescent="0.25">
      <c r="A502" s="140" t="s">
        <v>38</v>
      </c>
      <c r="B502" s="158">
        <v>868</v>
      </c>
      <c r="C502" s="159">
        <v>10</v>
      </c>
      <c r="D502" s="159">
        <v>6</v>
      </c>
      <c r="E502" s="160" t="s">
        <v>681</v>
      </c>
      <c r="F502" s="152" t="s">
        <v>37</v>
      </c>
      <c r="G502" s="142">
        <v>2.76</v>
      </c>
    </row>
    <row r="503" spans="1:7" x14ac:dyDescent="0.25">
      <c r="A503" s="140" t="s">
        <v>36</v>
      </c>
      <c r="B503" s="158">
        <v>868</v>
      </c>
      <c r="C503" s="159">
        <v>10</v>
      </c>
      <c r="D503" s="159">
        <v>6</v>
      </c>
      <c r="E503" s="160" t="s">
        <v>681</v>
      </c>
      <c r="F503" s="152" t="s">
        <v>35</v>
      </c>
      <c r="G503" s="142">
        <v>8.49</v>
      </c>
    </row>
    <row r="504" spans="1:7" x14ac:dyDescent="0.25">
      <c r="A504" s="140" t="s">
        <v>24</v>
      </c>
      <c r="B504" s="158">
        <v>868</v>
      </c>
      <c r="C504" s="159">
        <v>10</v>
      </c>
      <c r="D504" s="159">
        <v>6</v>
      </c>
      <c r="E504" s="160" t="s">
        <v>708</v>
      </c>
      <c r="F504" s="152">
        <v>0</v>
      </c>
      <c r="G504" s="142">
        <v>75.56</v>
      </c>
    </row>
    <row r="505" spans="1:7" ht="23.25" x14ac:dyDescent="0.25">
      <c r="A505" s="140" t="s">
        <v>27</v>
      </c>
      <c r="B505" s="158">
        <v>868</v>
      </c>
      <c r="C505" s="159">
        <v>10</v>
      </c>
      <c r="D505" s="159">
        <v>6</v>
      </c>
      <c r="E505" s="160" t="s">
        <v>708</v>
      </c>
      <c r="F505" s="152" t="s">
        <v>25</v>
      </c>
      <c r="G505" s="142">
        <v>75.56</v>
      </c>
    </row>
    <row r="506" spans="1:7" x14ac:dyDescent="0.25">
      <c r="A506" s="140" t="s">
        <v>23</v>
      </c>
      <c r="B506" s="158">
        <v>868</v>
      </c>
      <c r="C506" s="159">
        <v>10</v>
      </c>
      <c r="D506" s="159">
        <v>6</v>
      </c>
      <c r="E506" s="160" t="s">
        <v>709</v>
      </c>
      <c r="F506" s="152">
        <v>0</v>
      </c>
      <c r="G506" s="142">
        <v>145.01</v>
      </c>
    </row>
    <row r="507" spans="1:7" ht="23.25" x14ac:dyDescent="0.25">
      <c r="A507" s="140" t="s">
        <v>27</v>
      </c>
      <c r="B507" s="158">
        <v>868</v>
      </c>
      <c r="C507" s="159">
        <v>10</v>
      </c>
      <c r="D507" s="159">
        <v>6</v>
      </c>
      <c r="E507" s="160" t="s">
        <v>709</v>
      </c>
      <c r="F507" s="152" t="s">
        <v>25</v>
      </c>
      <c r="G507" s="142">
        <v>145.01</v>
      </c>
    </row>
    <row r="508" spans="1:7" x14ac:dyDescent="0.25">
      <c r="A508" s="140" t="s">
        <v>22</v>
      </c>
      <c r="B508" s="158">
        <v>868</v>
      </c>
      <c r="C508" s="159">
        <v>10</v>
      </c>
      <c r="D508" s="159">
        <v>6</v>
      </c>
      <c r="E508" s="160" t="s">
        <v>710</v>
      </c>
      <c r="F508" s="152">
        <v>0</v>
      </c>
      <c r="G508" s="142">
        <v>5.22</v>
      </c>
    </row>
    <row r="509" spans="1:7" ht="23.25" x14ac:dyDescent="0.25">
      <c r="A509" s="140" t="s">
        <v>27</v>
      </c>
      <c r="B509" s="158">
        <v>868</v>
      </c>
      <c r="C509" s="159">
        <v>10</v>
      </c>
      <c r="D509" s="159">
        <v>6</v>
      </c>
      <c r="E509" s="160" t="s">
        <v>710</v>
      </c>
      <c r="F509" s="152" t="s">
        <v>25</v>
      </c>
      <c r="G509" s="142">
        <v>5.22</v>
      </c>
    </row>
    <row r="510" spans="1:7" x14ac:dyDescent="0.25">
      <c r="A510" s="140" t="s">
        <v>366</v>
      </c>
      <c r="B510" s="158">
        <v>878</v>
      </c>
      <c r="C510" s="159">
        <v>0</v>
      </c>
      <c r="D510" s="159">
        <v>0</v>
      </c>
      <c r="E510" s="160">
        <v>0</v>
      </c>
      <c r="F510" s="152">
        <v>0</v>
      </c>
      <c r="G510" s="142">
        <v>286145.49</v>
      </c>
    </row>
    <row r="511" spans="1:7" ht="23.25" x14ac:dyDescent="0.25">
      <c r="A511" s="140" t="s">
        <v>327</v>
      </c>
      <c r="B511" s="158">
        <v>878</v>
      </c>
      <c r="C511" s="159">
        <v>3</v>
      </c>
      <c r="D511" s="159">
        <v>0</v>
      </c>
      <c r="E511" s="160">
        <v>0</v>
      </c>
      <c r="F511" s="152">
        <v>0</v>
      </c>
      <c r="G511" s="142">
        <v>582.29999999999995</v>
      </c>
    </row>
    <row r="512" spans="1:7" ht="34.5" x14ac:dyDescent="0.25">
      <c r="A512" s="140" t="s">
        <v>326</v>
      </c>
      <c r="B512" s="158">
        <v>878</v>
      </c>
      <c r="C512" s="159">
        <v>3</v>
      </c>
      <c r="D512" s="159">
        <v>9</v>
      </c>
      <c r="E512" s="160">
        <v>0</v>
      </c>
      <c r="F512" s="152">
        <v>0</v>
      </c>
      <c r="G512" s="142">
        <v>582.29999999999995</v>
      </c>
    </row>
    <row r="513" spans="1:7" ht="23.25" x14ac:dyDescent="0.25">
      <c r="A513" s="140" t="s">
        <v>180</v>
      </c>
      <c r="B513" s="158">
        <v>878</v>
      </c>
      <c r="C513" s="159">
        <v>3</v>
      </c>
      <c r="D513" s="159">
        <v>9</v>
      </c>
      <c r="E513" s="160" t="s">
        <v>179</v>
      </c>
      <c r="F513" s="152">
        <v>0</v>
      </c>
      <c r="G513" s="142">
        <v>582.29999999999995</v>
      </c>
    </row>
    <row r="514" spans="1:7" ht="34.5" x14ac:dyDescent="0.25">
      <c r="A514" s="140" t="s">
        <v>325</v>
      </c>
      <c r="B514" s="158">
        <v>878</v>
      </c>
      <c r="C514" s="159">
        <v>3</v>
      </c>
      <c r="D514" s="159">
        <v>9</v>
      </c>
      <c r="E514" s="160" t="s">
        <v>324</v>
      </c>
      <c r="F514" s="152">
        <v>0</v>
      </c>
      <c r="G514" s="142">
        <v>582.29999999999995</v>
      </c>
    </row>
    <row r="515" spans="1:7" ht="34.5" x14ac:dyDescent="0.25">
      <c r="A515" s="140" t="s">
        <v>323</v>
      </c>
      <c r="B515" s="158">
        <v>878</v>
      </c>
      <c r="C515" s="159">
        <v>3</v>
      </c>
      <c r="D515" s="159">
        <v>9</v>
      </c>
      <c r="E515" s="160" t="s">
        <v>322</v>
      </c>
      <c r="F515" s="152">
        <v>0</v>
      </c>
      <c r="G515" s="142">
        <v>582.29999999999995</v>
      </c>
    </row>
    <row r="516" spans="1:7" ht="23.25" x14ac:dyDescent="0.25">
      <c r="A516" s="140" t="s">
        <v>27</v>
      </c>
      <c r="B516" s="158">
        <v>878</v>
      </c>
      <c r="C516" s="159">
        <v>3</v>
      </c>
      <c r="D516" s="159">
        <v>9</v>
      </c>
      <c r="E516" s="160" t="s">
        <v>322</v>
      </c>
      <c r="F516" s="152" t="s">
        <v>25</v>
      </c>
      <c r="G516" s="142">
        <v>582.29999999999995</v>
      </c>
    </row>
    <row r="517" spans="1:7" x14ac:dyDescent="0.25">
      <c r="A517" s="140" t="s">
        <v>320</v>
      </c>
      <c r="B517" s="158">
        <v>878</v>
      </c>
      <c r="C517" s="159">
        <v>4</v>
      </c>
      <c r="D517" s="159">
        <v>0</v>
      </c>
      <c r="E517" s="160">
        <v>0</v>
      </c>
      <c r="F517" s="152">
        <v>0</v>
      </c>
      <c r="G517" s="142">
        <v>90020.02</v>
      </c>
    </row>
    <row r="518" spans="1:7" x14ac:dyDescent="0.25">
      <c r="A518" s="140" t="s">
        <v>316</v>
      </c>
      <c r="B518" s="158">
        <v>878</v>
      </c>
      <c r="C518" s="159">
        <v>4</v>
      </c>
      <c r="D518" s="159">
        <v>8</v>
      </c>
      <c r="E518" s="160">
        <v>0</v>
      </c>
      <c r="F518" s="152">
        <v>0</v>
      </c>
      <c r="G518" s="142">
        <v>5802.5</v>
      </c>
    </row>
    <row r="519" spans="1:7" ht="34.5" x14ac:dyDescent="0.25">
      <c r="A519" s="140" t="s">
        <v>99</v>
      </c>
      <c r="B519" s="158">
        <v>878</v>
      </c>
      <c r="C519" s="159">
        <v>4</v>
      </c>
      <c r="D519" s="159">
        <v>8</v>
      </c>
      <c r="E519" s="160" t="s">
        <v>98</v>
      </c>
      <c r="F519" s="152">
        <v>0</v>
      </c>
      <c r="G519" s="142">
        <v>5802.5</v>
      </c>
    </row>
    <row r="520" spans="1:7" ht="23.25" x14ac:dyDescent="0.25">
      <c r="A520" s="140" t="s">
        <v>315</v>
      </c>
      <c r="B520" s="158">
        <v>878</v>
      </c>
      <c r="C520" s="159">
        <v>4</v>
      </c>
      <c r="D520" s="159">
        <v>8</v>
      </c>
      <c r="E520" s="160" t="s">
        <v>314</v>
      </c>
      <c r="F520" s="152">
        <v>0</v>
      </c>
      <c r="G520" s="142">
        <v>5802.5</v>
      </c>
    </row>
    <row r="521" spans="1:7" ht="23.25" x14ac:dyDescent="0.25">
      <c r="A521" s="140" t="s">
        <v>313</v>
      </c>
      <c r="B521" s="158">
        <v>878</v>
      </c>
      <c r="C521" s="159">
        <v>4</v>
      </c>
      <c r="D521" s="159">
        <v>8</v>
      </c>
      <c r="E521" s="160" t="s">
        <v>312</v>
      </c>
      <c r="F521" s="152">
        <v>0</v>
      </c>
      <c r="G521" s="142">
        <v>5448.9</v>
      </c>
    </row>
    <row r="522" spans="1:7" ht="34.5" x14ac:dyDescent="0.25">
      <c r="A522" s="140" t="s">
        <v>189</v>
      </c>
      <c r="B522" s="158">
        <v>878</v>
      </c>
      <c r="C522" s="159">
        <v>4</v>
      </c>
      <c r="D522" s="159">
        <v>8</v>
      </c>
      <c r="E522" s="160" t="s">
        <v>312</v>
      </c>
      <c r="F522" s="152" t="s">
        <v>187</v>
      </c>
      <c r="G522" s="142">
        <v>5448.9</v>
      </c>
    </row>
    <row r="523" spans="1:7" x14ac:dyDescent="0.25">
      <c r="A523" s="140" t="s">
        <v>311</v>
      </c>
      <c r="B523" s="158">
        <v>878</v>
      </c>
      <c r="C523" s="159">
        <v>4</v>
      </c>
      <c r="D523" s="159">
        <v>8</v>
      </c>
      <c r="E523" s="160" t="s">
        <v>310</v>
      </c>
      <c r="F523" s="152">
        <v>0</v>
      </c>
      <c r="G523" s="142">
        <v>111</v>
      </c>
    </row>
    <row r="524" spans="1:7" ht="23.25" x14ac:dyDescent="0.25">
      <c r="A524" s="140" t="s">
        <v>27</v>
      </c>
      <c r="B524" s="158">
        <v>878</v>
      </c>
      <c r="C524" s="159">
        <v>4</v>
      </c>
      <c r="D524" s="159">
        <v>8</v>
      </c>
      <c r="E524" s="160" t="s">
        <v>310</v>
      </c>
      <c r="F524" s="152" t="s">
        <v>25</v>
      </c>
      <c r="G524" s="142">
        <v>111</v>
      </c>
    </row>
    <row r="525" spans="1:7" ht="34.5" x14ac:dyDescent="0.25">
      <c r="A525" s="140" t="s">
        <v>309</v>
      </c>
      <c r="B525" s="158">
        <v>878</v>
      </c>
      <c r="C525" s="159">
        <v>4</v>
      </c>
      <c r="D525" s="159">
        <v>8</v>
      </c>
      <c r="E525" s="160" t="s">
        <v>308</v>
      </c>
      <c r="F525" s="152">
        <v>0</v>
      </c>
      <c r="G525" s="142">
        <v>242.6</v>
      </c>
    </row>
    <row r="526" spans="1:7" ht="23.25" x14ac:dyDescent="0.25">
      <c r="A526" s="140" t="s">
        <v>27</v>
      </c>
      <c r="B526" s="158">
        <v>878</v>
      </c>
      <c r="C526" s="159">
        <v>4</v>
      </c>
      <c r="D526" s="159">
        <v>8</v>
      </c>
      <c r="E526" s="160" t="s">
        <v>308</v>
      </c>
      <c r="F526" s="152" t="s">
        <v>25</v>
      </c>
      <c r="G526" s="142">
        <v>242.6</v>
      </c>
    </row>
    <row r="527" spans="1:7" x14ac:dyDescent="0.25">
      <c r="A527" s="140" t="s">
        <v>307</v>
      </c>
      <c r="B527" s="158">
        <v>878</v>
      </c>
      <c r="C527" s="159">
        <v>4</v>
      </c>
      <c r="D527" s="159">
        <v>9</v>
      </c>
      <c r="E527" s="160">
        <v>0</v>
      </c>
      <c r="F527" s="152">
        <v>0</v>
      </c>
      <c r="G527" s="142">
        <v>86030.400000000009</v>
      </c>
    </row>
    <row r="528" spans="1:7" ht="34.5" x14ac:dyDescent="0.25">
      <c r="A528" s="140" t="s">
        <v>99</v>
      </c>
      <c r="B528" s="158">
        <v>878</v>
      </c>
      <c r="C528" s="159">
        <v>4</v>
      </c>
      <c r="D528" s="159">
        <v>9</v>
      </c>
      <c r="E528" s="160" t="s">
        <v>98</v>
      </c>
      <c r="F528" s="152">
        <v>0</v>
      </c>
      <c r="G528" s="142">
        <v>82465.600000000006</v>
      </c>
    </row>
    <row r="529" spans="1:8" ht="23.25" x14ac:dyDescent="0.25">
      <c r="A529" s="140" t="s">
        <v>306</v>
      </c>
      <c r="B529" s="158">
        <v>878</v>
      </c>
      <c r="C529" s="159">
        <v>4</v>
      </c>
      <c r="D529" s="159">
        <v>9</v>
      </c>
      <c r="E529" s="160" t="s">
        <v>305</v>
      </c>
      <c r="F529" s="152">
        <v>0</v>
      </c>
      <c r="G529" s="142">
        <v>82465.600000000006</v>
      </c>
    </row>
    <row r="530" spans="1:8" x14ac:dyDescent="0.25">
      <c r="A530" s="140" t="s">
        <v>304</v>
      </c>
      <c r="B530" s="158">
        <v>878</v>
      </c>
      <c r="C530" s="159">
        <v>4</v>
      </c>
      <c r="D530" s="159">
        <v>9</v>
      </c>
      <c r="E530" s="160" t="s">
        <v>303</v>
      </c>
      <c r="F530" s="152">
        <v>0</v>
      </c>
      <c r="G530" s="142">
        <v>5485.4</v>
      </c>
    </row>
    <row r="531" spans="1:8" ht="34.5" x14ac:dyDescent="0.25">
      <c r="A531" s="140" t="s">
        <v>189</v>
      </c>
      <c r="B531" s="158">
        <v>878</v>
      </c>
      <c r="C531" s="159">
        <v>4</v>
      </c>
      <c r="D531" s="159">
        <v>9</v>
      </c>
      <c r="E531" s="160" t="s">
        <v>303</v>
      </c>
      <c r="F531" s="152" t="s">
        <v>187</v>
      </c>
      <c r="G531" s="142">
        <v>5485.4</v>
      </c>
      <c r="H531" s="193"/>
    </row>
    <row r="532" spans="1:8" x14ac:dyDescent="0.25">
      <c r="A532" s="140" t="s">
        <v>302</v>
      </c>
      <c r="B532" s="158">
        <v>878</v>
      </c>
      <c r="C532" s="159">
        <v>4</v>
      </c>
      <c r="D532" s="159">
        <v>9</v>
      </c>
      <c r="E532" s="160" t="s">
        <v>301</v>
      </c>
      <c r="F532" s="152">
        <v>0</v>
      </c>
      <c r="G532" s="142">
        <v>10698.93</v>
      </c>
    </row>
    <row r="533" spans="1:8" ht="34.5" x14ac:dyDescent="0.25">
      <c r="A533" s="140" t="s">
        <v>189</v>
      </c>
      <c r="B533" s="158">
        <v>878</v>
      </c>
      <c r="C533" s="159">
        <v>4</v>
      </c>
      <c r="D533" s="159">
        <v>9</v>
      </c>
      <c r="E533" s="160" t="s">
        <v>301</v>
      </c>
      <c r="F533" s="152" t="s">
        <v>187</v>
      </c>
      <c r="G533" s="142">
        <v>10698.93</v>
      </c>
    </row>
    <row r="534" spans="1:8" x14ac:dyDescent="0.25">
      <c r="A534" s="140" t="s">
        <v>300</v>
      </c>
      <c r="B534" s="158">
        <v>878</v>
      </c>
      <c r="C534" s="159">
        <v>4</v>
      </c>
      <c r="D534" s="159">
        <v>9</v>
      </c>
      <c r="E534" s="160" t="s">
        <v>299</v>
      </c>
      <c r="F534" s="152">
        <v>0</v>
      </c>
      <c r="G534" s="142">
        <v>2641.87</v>
      </c>
    </row>
    <row r="535" spans="1:8" ht="34.5" x14ac:dyDescent="0.25">
      <c r="A535" s="140" t="s">
        <v>189</v>
      </c>
      <c r="B535" s="158">
        <v>878</v>
      </c>
      <c r="C535" s="159">
        <v>4</v>
      </c>
      <c r="D535" s="159">
        <v>9</v>
      </c>
      <c r="E535" s="160" t="s">
        <v>299</v>
      </c>
      <c r="F535" s="152" t="s">
        <v>187</v>
      </c>
      <c r="G535" s="142">
        <v>2641.87</v>
      </c>
    </row>
    <row r="536" spans="1:8" x14ac:dyDescent="0.25">
      <c r="A536" s="140" t="s">
        <v>298</v>
      </c>
      <c r="B536" s="158">
        <v>878</v>
      </c>
      <c r="C536" s="159">
        <v>4</v>
      </c>
      <c r="D536" s="159">
        <v>9</v>
      </c>
      <c r="E536" s="160" t="s">
        <v>297</v>
      </c>
      <c r="F536" s="152">
        <v>0</v>
      </c>
      <c r="G536" s="142">
        <v>3650.5</v>
      </c>
    </row>
    <row r="537" spans="1:8" ht="34.5" x14ac:dyDescent="0.25">
      <c r="A537" s="140" t="s">
        <v>189</v>
      </c>
      <c r="B537" s="158">
        <v>878</v>
      </c>
      <c r="C537" s="159">
        <v>4</v>
      </c>
      <c r="D537" s="159">
        <v>9</v>
      </c>
      <c r="E537" s="160" t="s">
        <v>297</v>
      </c>
      <c r="F537" s="152" t="s">
        <v>187</v>
      </c>
      <c r="G537" s="142">
        <v>3650.5</v>
      </c>
    </row>
    <row r="538" spans="1:8" x14ac:dyDescent="0.25">
      <c r="A538" s="140" t="s">
        <v>296</v>
      </c>
      <c r="B538" s="158">
        <v>878</v>
      </c>
      <c r="C538" s="159">
        <v>4</v>
      </c>
      <c r="D538" s="159">
        <v>9</v>
      </c>
      <c r="E538" s="160" t="s">
        <v>295</v>
      </c>
      <c r="F538" s="152">
        <v>0</v>
      </c>
      <c r="G538" s="142">
        <v>2112.3000000000002</v>
      </c>
    </row>
    <row r="539" spans="1:8" ht="34.5" x14ac:dyDescent="0.25">
      <c r="A539" s="140" t="s">
        <v>189</v>
      </c>
      <c r="B539" s="158">
        <v>878</v>
      </c>
      <c r="C539" s="159">
        <v>4</v>
      </c>
      <c r="D539" s="159">
        <v>9</v>
      </c>
      <c r="E539" s="160" t="s">
        <v>295</v>
      </c>
      <c r="F539" s="152" t="s">
        <v>187</v>
      </c>
      <c r="G539" s="142">
        <v>2112.3000000000002</v>
      </c>
    </row>
    <row r="540" spans="1:8" ht="23.25" x14ac:dyDescent="0.25">
      <c r="A540" s="140" t="s">
        <v>595</v>
      </c>
      <c r="B540" s="158">
        <v>878</v>
      </c>
      <c r="C540" s="159">
        <v>4</v>
      </c>
      <c r="D540" s="159">
        <v>9</v>
      </c>
      <c r="E540" s="160" t="s">
        <v>596</v>
      </c>
      <c r="F540" s="152">
        <v>0</v>
      </c>
      <c r="G540" s="142">
        <v>1320</v>
      </c>
    </row>
    <row r="541" spans="1:8" ht="23.25" x14ac:dyDescent="0.25">
      <c r="A541" s="140" t="s">
        <v>27</v>
      </c>
      <c r="B541" s="158">
        <v>878</v>
      </c>
      <c r="C541" s="159">
        <v>4</v>
      </c>
      <c r="D541" s="159">
        <v>9</v>
      </c>
      <c r="E541" s="160" t="s">
        <v>596</v>
      </c>
      <c r="F541" s="152" t="s">
        <v>25</v>
      </c>
      <c r="G541" s="142">
        <v>1320</v>
      </c>
    </row>
    <row r="542" spans="1:8" ht="23.25" x14ac:dyDescent="0.25">
      <c r="A542" s="140" t="s">
        <v>294</v>
      </c>
      <c r="B542" s="158">
        <v>878</v>
      </c>
      <c r="C542" s="159">
        <v>4</v>
      </c>
      <c r="D542" s="159">
        <v>9</v>
      </c>
      <c r="E542" s="160" t="s">
        <v>293</v>
      </c>
      <c r="F542" s="152">
        <v>0</v>
      </c>
      <c r="G542" s="142">
        <v>54556.6</v>
      </c>
    </row>
    <row r="543" spans="1:8" ht="23.25" x14ac:dyDescent="0.25">
      <c r="A543" s="140" t="s">
        <v>230</v>
      </c>
      <c r="B543" s="158">
        <v>878</v>
      </c>
      <c r="C543" s="159">
        <v>4</v>
      </c>
      <c r="D543" s="159">
        <v>9</v>
      </c>
      <c r="E543" s="160" t="s">
        <v>293</v>
      </c>
      <c r="F543" s="152" t="s">
        <v>228</v>
      </c>
      <c r="G543" s="142">
        <v>54556.6</v>
      </c>
    </row>
    <row r="544" spans="1:8" ht="34.5" x14ac:dyDescent="0.25">
      <c r="A544" s="140" t="s">
        <v>736</v>
      </c>
      <c r="B544" s="158">
        <v>878</v>
      </c>
      <c r="C544" s="159">
        <v>4</v>
      </c>
      <c r="D544" s="159">
        <v>9</v>
      </c>
      <c r="E544" s="160" t="s">
        <v>737</v>
      </c>
      <c r="F544" s="152">
        <v>0</v>
      </c>
      <c r="G544" s="142">
        <v>5144.8</v>
      </c>
    </row>
    <row r="545" spans="1:9" ht="23.25" x14ac:dyDescent="0.25">
      <c r="A545" s="140" t="s">
        <v>230</v>
      </c>
      <c r="B545" s="158">
        <v>878</v>
      </c>
      <c r="C545" s="159">
        <v>4</v>
      </c>
      <c r="D545" s="159">
        <v>9</v>
      </c>
      <c r="E545" s="160" t="s">
        <v>737</v>
      </c>
      <c r="F545" s="152" t="s">
        <v>228</v>
      </c>
      <c r="G545" s="142">
        <v>5144.8</v>
      </c>
    </row>
    <row r="546" spans="1:9" ht="23.25" x14ac:dyDescent="0.25">
      <c r="A546" s="140" t="s">
        <v>180</v>
      </c>
      <c r="B546" s="158">
        <v>878</v>
      </c>
      <c r="C546" s="159">
        <v>4</v>
      </c>
      <c r="D546" s="159">
        <v>9</v>
      </c>
      <c r="E546" s="160" t="s">
        <v>179</v>
      </c>
      <c r="F546" s="152">
        <v>0</v>
      </c>
      <c r="G546" s="142">
        <v>420</v>
      </c>
    </row>
    <row r="547" spans="1:9" ht="34.5" x14ac:dyDescent="0.25">
      <c r="A547" s="140" t="s">
        <v>292</v>
      </c>
      <c r="B547" s="158">
        <v>878</v>
      </c>
      <c r="C547" s="159">
        <v>4</v>
      </c>
      <c r="D547" s="159">
        <v>9</v>
      </c>
      <c r="E547" s="160" t="s">
        <v>291</v>
      </c>
      <c r="F547" s="152">
        <v>0</v>
      </c>
      <c r="G547" s="142">
        <v>420</v>
      </c>
    </row>
    <row r="548" spans="1:9" ht="23.25" x14ac:dyDescent="0.25">
      <c r="A548" s="140" t="s">
        <v>290</v>
      </c>
      <c r="B548" s="158">
        <v>878</v>
      </c>
      <c r="C548" s="159">
        <v>4</v>
      </c>
      <c r="D548" s="159">
        <v>9</v>
      </c>
      <c r="E548" s="160" t="s">
        <v>289</v>
      </c>
      <c r="F548" s="152">
        <v>0</v>
      </c>
      <c r="G548" s="142">
        <v>420</v>
      </c>
    </row>
    <row r="549" spans="1:9" ht="34.5" x14ac:dyDescent="0.25">
      <c r="A549" s="140" t="s">
        <v>189</v>
      </c>
      <c r="B549" s="158">
        <v>878</v>
      </c>
      <c r="C549" s="159">
        <v>4</v>
      </c>
      <c r="D549" s="159">
        <v>9</v>
      </c>
      <c r="E549" s="160" t="s">
        <v>289</v>
      </c>
      <c r="F549" s="152" t="s">
        <v>187</v>
      </c>
      <c r="G549" s="142">
        <v>420</v>
      </c>
    </row>
    <row r="550" spans="1:9" x14ac:dyDescent="0.25">
      <c r="A550" s="140" t="s">
        <v>288</v>
      </c>
      <c r="B550" s="158">
        <v>878</v>
      </c>
      <c r="C550" s="159">
        <v>4</v>
      </c>
      <c r="D550" s="159">
        <v>12</v>
      </c>
      <c r="E550" s="160">
        <v>0</v>
      </c>
      <c r="F550" s="152">
        <v>0</v>
      </c>
      <c r="G550" s="142">
        <v>1331.92</v>
      </c>
    </row>
    <row r="551" spans="1:9" ht="34.5" x14ac:dyDescent="0.25">
      <c r="A551" s="140" t="s">
        <v>99</v>
      </c>
      <c r="B551" s="158">
        <v>878</v>
      </c>
      <c r="C551" s="159">
        <v>4</v>
      </c>
      <c r="D551" s="159">
        <v>12</v>
      </c>
      <c r="E551" s="160" t="s">
        <v>98</v>
      </c>
      <c r="F551" s="152">
        <v>0</v>
      </c>
      <c r="G551" s="142">
        <v>1331.92</v>
      </c>
    </row>
    <row r="552" spans="1:9" x14ac:dyDescent="0.25">
      <c r="A552" s="140" t="s">
        <v>257</v>
      </c>
      <c r="B552" s="158">
        <v>878</v>
      </c>
      <c r="C552" s="159">
        <v>4</v>
      </c>
      <c r="D552" s="159">
        <v>12</v>
      </c>
      <c r="E552" s="160" t="s">
        <v>256</v>
      </c>
      <c r="F552" s="152">
        <v>0</v>
      </c>
      <c r="G552" s="142">
        <v>1331.92</v>
      </c>
    </row>
    <row r="553" spans="1:9" ht="23.25" x14ac:dyDescent="0.25">
      <c r="A553" s="140" t="s">
        <v>255</v>
      </c>
      <c r="B553" s="158">
        <v>878</v>
      </c>
      <c r="C553" s="159">
        <v>4</v>
      </c>
      <c r="D553" s="159">
        <v>12</v>
      </c>
      <c r="E553" s="160" t="s">
        <v>254</v>
      </c>
      <c r="F553" s="152">
        <v>0</v>
      </c>
      <c r="G553" s="142">
        <v>1331.92</v>
      </c>
    </row>
    <row r="554" spans="1:9" ht="23.25" x14ac:dyDescent="0.25">
      <c r="A554" s="140" t="s">
        <v>27</v>
      </c>
      <c r="B554" s="158">
        <v>878</v>
      </c>
      <c r="C554" s="159">
        <v>4</v>
      </c>
      <c r="D554" s="159">
        <v>12</v>
      </c>
      <c r="E554" s="160" t="s">
        <v>254</v>
      </c>
      <c r="F554" s="152" t="s">
        <v>25</v>
      </c>
      <c r="G554" s="142">
        <v>1331.92</v>
      </c>
    </row>
    <row r="555" spans="1:9" x14ac:dyDescent="0.25">
      <c r="A555" s="140" t="s">
        <v>251</v>
      </c>
      <c r="B555" s="158">
        <v>878</v>
      </c>
      <c r="C555" s="159">
        <v>5</v>
      </c>
      <c r="D555" s="159">
        <v>0</v>
      </c>
      <c r="E555" s="160">
        <v>0</v>
      </c>
      <c r="F555" s="152">
        <v>0</v>
      </c>
      <c r="G555" s="142">
        <v>195543.17</v>
      </c>
    </row>
    <row r="556" spans="1:9" x14ac:dyDescent="0.25">
      <c r="A556" s="140" t="s">
        <v>250</v>
      </c>
      <c r="B556" s="158">
        <v>878</v>
      </c>
      <c r="C556" s="159">
        <v>5</v>
      </c>
      <c r="D556" s="159">
        <v>1</v>
      </c>
      <c r="E556" s="160">
        <v>0</v>
      </c>
      <c r="F556" s="152">
        <v>0</v>
      </c>
      <c r="G556" s="142">
        <v>31098.48</v>
      </c>
    </row>
    <row r="557" spans="1:9" ht="34.5" x14ac:dyDescent="0.25">
      <c r="A557" s="140" t="s">
        <v>99</v>
      </c>
      <c r="B557" s="158">
        <v>878</v>
      </c>
      <c r="C557" s="159">
        <v>5</v>
      </c>
      <c r="D557" s="159">
        <v>1</v>
      </c>
      <c r="E557" s="160" t="s">
        <v>98</v>
      </c>
      <c r="F557" s="152">
        <v>0</v>
      </c>
      <c r="G557" s="142">
        <v>31058.080000000002</v>
      </c>
    </row>
    <row r="558" spans="1:9" ht="23.25" x14ac:dyDescent="0.25">
      <c r="A558" s="140" t="s">
        <v>198</v>
      </c>
      <c r="B558" s="158">
        <v>878</v>
      </c>
      <c r="C558" s="159">
        <v>5</v>
      </c>
      <c r="D558" s="159">
        <v>1</v>
      </c>
      <c r="E558" s="160" t="s">
        <v>197</v>
      </c>
      <c r="F558" s="152">
        <v>0</v>
      </c>
      <c r="G558" s="142">
        <v>31058.080000000002</v>
      </c>
    </row>
    <row r="559" spans="1:9" x14ac:dyDescent="0.25">
      <c r="A559" s="140" t="s">
        <v>249</v>
      </c>
      <c r="B559" s="158">
        <v>878</v>
      </c>
      <c r="C559" s="159">
        <v>5</v>
      </c>
      <c r="D559" s="159">
        <v>1</v>
      </c>
      <c r="E559" s="160" t="s">
        <v>248</v>
      </c>
      <c r="F559" s="152">
        <v>0</v>
      </c>
      <c r="G559" s="142">
        <v>7884.41</v>
      </c>
    </row>
    <row r="560" spans="1:9" ht="34.5" x14ac:dyDescent="0.25">
      <c r="A560" s="140" t="s">
        <v>189</v>
      </c>
      <c r="B560" s="158">
        <v>878</v>
      </c>
      <c r="C560" s="159">
        <v>5</v>
      </c>
      <c r="D560" s="159">
        <v>1</v>
      </c>
      <c r="E560" s="160" t="s">
        <v>248</v>
      </c>
      <c r="F560" s="152" t="s">
        <v>187</v>
      </c>
      <c r="G560" s="142">
        <v>7884.41</v>
      </c>
      <c r="I560" s="192"/>
    </row>
    <row r="561" spans="1:7" x14ac:dyDescent="0.25">
      <c r="A561" s="140" t="s">
        <v>247</v>
      </c>
      <c r="B561" s="158">
        <v>878</v>
      </c>
      <c r="C561" s="159">
        <v>5</v>
      </c>
      <c r="D561" s="159">
        <v>1</v>
      </c>
      <c r="E561" s="160" t="s">
        <v>246</v>
      </c>
      <c r="F561" s="152">
        <v>0</v>
      </c>
      <c r="G561" s="142">
        <v>7130.49</v>
      </c>
    </row>
    <row r="562" spans="1:7" ht="34.5" x14ac:dyDescent="0.25">
      <c r="A562" s="140" t="s">
        <v>189</v>
      </c>
      <c r="B562" s="158">
        <v>878</v>
      </c>
      <c r="C562" s="159">
        <v>5</v>
      </c>
      <c r="D562" s="159">
        <v>1</v>
      </c>
      <c r="E562" s="160" t="s">
        <v>246</v>
      </c>
      <c r="F562" s="152" t="s">
        <v>187</v>
      </c>
      <c r="G562" s="142">
        <v>7130.49</v>
      </c>
    </row>
    <row r="563" spans="1:7" ht="57" x14ac:dyDescent="0.25">
      <c r="A563" s="140" t="s">
        <v>196</v>
      </c>
      <c r="B563" s="158">
        <v>878</v>
      </c>
      <c r="C563" s="159">
        <v>5</v>
      </c>
      <c r="D563" s="159">
        <v>1</v>
      </c>
      <c r="E563" s="160" t="s">
        <v>195</v>
      </c>
      <c r="F563" s="152">
        <v>0</v>
      </c>
      <c r="G563" s="142">
        <v>99.8</v>
      </c>
    </row>
    <row r="564" spans="1:7" ht="23.25" x14ac:dyDescent="0.25">
      <c r="A564" s="140" t="s">
        <v>27</v>
      </c>
      <c r="B564" s="158">
        <v>878</v>
      </c>
      <c r="C564" s="159">
        <v>5</v>
      </c>
      <c r="D564" s="159">
        <v>1</v>
      </c>
      <c r="E564" s="160" t="s">
        <v>195</v>
      </c>
      <c r="F564" s="152" t="s">
        <v>25</v>
      </c>
      <c r="G564" s="142">
        <v>99.8</v>
      </c>
    </row>
    <row r="565" spans="1:7" ht="23.25" x14ac:dyDescent="0.25">
      <c r="A565" s="140" t="s">
        <v>245</v>
      </c>
      <c r="B565" s="158">
        <v>878</v>
      </c>
      <c r="C565" s="159">
        <v>5</v>
      </c>
      <c r="D565" s="159">
        <v>1</v>
      </c>
      <c r="E565" s="160" t="s">
        <v>244</v>
      </c>
      <c r="F565" s="152">
        <v>0</v>
      </c>
      <c r="G565" s="142">
        <v>12067.05</v>
      </c>
    </row>
    <row r="566" spans="1:7" ht="23.25" x14ac:dyDescent="0.25">
      <c r="A566" s="140" t="s">
        <v>27</v>
      </c>
      <c r="B566" s="158">
        <v>878</v>
      </c>
      <c r="C566" s="159">
        <v>5</v>
      </c>
      <c r="D566" s="159">
        <v>1</v>
      </c>
      <c r="E566" s="160" t="s">
        <v>244</v>
      </c>
      <c r="F566" s="152" t="s">
        <v>25</v>
      </c>
      <c r="G566" s="142">
        <v>99.55</v>
      </c>
    </row>
    <row r="567" spans="1:7" ht="34.5" x14ac:dyDescent="0.25">
      <c r="A567" s="140" t="s">
        <v>189</v>
      </c>
      <c r="B567" s="158">
        <v>878</v>
      </c>
      <c r="C567" s="159">
        <v>5</v>
      </c>
      <c r="D567" s="159">
        <v>1</v>
      </c>
      <c r="E567" s="160" t="s">
        <v>244</v>
      </c>
      <c r="F567" s="152" t="s">
        <v>187</v>
      </c>
      <c r="G567" s="142">
        <v>11967.5</v>
      </c>
    </row>
    <row r="568" spans="1:7" ht="23.25" x14ac:dyDescent="0.25">
      <c r="A568" s="140" t="s">
        <v>243</v>
      </c>
      <c r="B568" s="158">
        <v>878</v>
      </c>
      <c r="C568" s="159">
        <v>5</v>
      </c>
      <c r="D568" s="159">
        <v>1</v>
      </c>
      <c r="E568" s="160" t="s">
        <v>242</v>
      </c>
      <c r="F568" s="152">
        <v>0</v>
      </c>
      <c r="G568" s="142">
        <v>2257.63</v>
      </c>
    </row>
    <row r="569" spans="1:7" ht="34.5" x14ac:dyDescent="0.25">
      <c r="A569" s="140" t="s">
        <v>189</v>
      </c>
      <c r="B569" s="158">
        <v>878</v>
      </c>
      <c r="C569" s="159">
        <v>5</v>
      </c>
      <c r="D569" s="159">
        <v>1</v>
      </c>
      <c r="E569" s="160" t="s">
        <v>242</v>
      </c>
      <c r="F569" s="152" t="s">
        <v>187</v>
      </c>
      <c r="G569" s="142">
        <v>2257.63</v>
      </c>
    </row>
    <row r="570" spans="1:7" x14ac:dyDescent="0.25">
      <c r="A570" s="140" t="s">
        <v>241</v>
      </c>
      <c r="B570" s="158">
        <v>878</v>
      </c>
      <c r="C570" s="159">
        <v>5</v>
      </c>
      <c r="D570" s="159">
        <v>1</v>
      </c>
      <c r="E570" s="160" t="s">
        <v>240</v>
      </c>
      <c r="F570" s="152">
        <v>0</v>
      </c>
      <c r="G570" s="142">
        <v>1618.7</v>
      </c>
    </row>
    <row r="571" spans="1:7" ht="34.5" x14ac:dyDescent="0.25">
      <c r="A571" s="140" t="s">
        <v>189</v>
      </c>
      <c r="B571" s="158">
        <v>878</v>
      </c>
      <c r="C571" s="159">
        <v>5</v>
      </c>
      <c r="D571" s="159">
        <v>1</v>
      </c>
      <c r="E571" s="160" t="s">
        <v>240</v>
      </c>
      <c r="F571" s="152" t="s">
        <v>187</v>
      </c>
      <c r="G571" s="142">
        <v>1547.58</v>
      </c>
    </row>
    <row r="572" spans="1:7" ht="79.5" x14ac:dyDescent="0.25">
      <c r="A572" s="140" t="s">
        <v>38</v>
      </c>
      <c r="B572" s="158">
        <v>878</v>
      </c>
      <c r="C572" s="159">
        <v>5</v>
      </c>
      <c r="D572" s="159">
        <v>1</v>
      </c>
      <c r="E572" s="160" t="s">
        <v>240</v>
      </c>
      <c r="F572" s="152" t="s">
        <v>37</v>
      </c>
      <c r="G572" s="142">
        <v>71.12</v>
      </c>
    </row>
    <row r="573" spans="1:7" ht="23.25" x14ac:dyDescent="0.25">
      <c r="A573" s="140" t="s">
        <v>194</v>
      </c>
      <c r="B573" s="158">
        <v>878</v>
      </c>
      <c r="C573" s="159">
        <v>5</v>
      </c>
      <c r="D573" s="159">
        <v>1</v>
      </c>
      <c r="E573" s="160" t="s">
        <v>193</v>
      </c>
      <c r="F573" s="152">
        <v>0</v>
      </c>
      <c r="G573" s="142">
        <v>40.4</v>
      </c>
    </row>
    <row r="574" spans="1:7" ht="23.25" x14ac:dyDescent="0.25">
      <c r="A574" s="140" t="s">
        <v>27</v>
      </c>
      <c r="B574" s="158">
        <v>878</v>
      </c>
      <c r="C574" s="159">
        <v>5</v>
      </c>
      <c r="D574" s="159">
        <v>1</v>
      </c>
      <c r="E574" s="160" t="s">
        <v>193</v>
      </c>
      <c r="F574" s="152" t="s">
        <v>25</v>
      </c>
      <c r="G574" s="142">
        <v>40.4</v>
      </c>
    </row>
    <row r="575" spans="1:7" x14ac:dyDescent="0.25">
      <c r="A575" s="140" t="s">
        <v>234</v>
      </c>
      <c r="B575" s="158">
        <v>878</v>
      </c>
      <c r="C575" s="159">
        <v>5</v>
      </c>
      <c r="D575" s="159">
        <v>2</v>
      </c>
      <c r="E575" s="160">
        <v>0</v>
      </c>
      <c r="F575" s="152">
        <v>0</v>
      </c>
      <c r="G575" s="142">
        <v>1472.4</v>
      </c>
    </row>
    <row r="576" spans="1:7" ht="34.5" x14ac:dyDescent="0.25">
      <c r="A576" s="140" t="s">
        <v>99</v>
      </c>
      <c r="B576" s="158">
        <v>878</v>
      </c>
      <c r="C576" s="159">
        <v>5</v>
      </c>
      <c r="D576" s="159">
        <v>2</v>
      </c>
      <c r="E576" s="160" t="s">
        <v>98</v>
      </c>
      <c r="F576" s="152">
        <v>0</v>
      </c>
      <c r="G576" s="142">
        <v>1472.4</v>
      </c>
    </row>
    <row r="577" spans="1:9" ht="34.5" x14ac:dyDescent="0.25">
      <c r="A577" s="140" t="s">
        <v>233</v>
      </c>
      <c r="B577" s="158">
        <v>878</v>
      </c>
      <c r="C577" s="159">
        <v>5</v>
      </c>
      <c r="D577" s="159">
        <v>2</v>
      </c>
      <c r="E577" s="160" t="s">
        <v>232</v>
      </c>
      <c r="F577" s="152">
        <v>0</v>
      </c>
      <c r="G577" s="142">
        <v>1472.4</v>
      </c>
    </row>
    <row r="578" spans="1:9" ht="23.25" x14ac:dyDescent="0.25">
      <c r="A578" s="140" t="s">
        <v>231</v>
      </c>
      <c r="B578" s="158">
        <v>878</v>
      </c>
      <c r="C578" s="159">
        <v>5</v>
      </c>
      <c r="D578" s="159">
        <v>2</v>
      </c>
      <c r="E578" s="160" t="s">
        <v>229</v>
      </c>
      <c r="F578" s="152">
        <v>0</v>
      </c>
      <c r="G578" s="142">
        <v>551.20000000000005</v>
      </c>
    </row>
    <row r="579" spans="1:9" ht="23.25" x14ac:dyDescent="0.25">
      <c r="A579" s="140" t="s">
        <v>230</v>
      </c>
      <c r="B579" s="158">
        <v>878</v>
      </c>
      <c r="C579" s="159">
        <v>5</v>
      </c>
      <c r="D579" s="159">
        <v>2</v>
      </c>
      <c r="E579" s="160" t="s">
        <v>229</v>
      </c>
      <c r="F579" s="152" t="s">
        <v>228</v>
      </c>
      <c r="G579" s="142">
        <v>495.9</v>
      </c>
      <c r="I579" s="192"/>
    </row>
    <row r="580" spans="1:9" ht="23.25" x14ac:dyDescent="0.25">
      <c r="A580" s="140" t="s">
        <v>27</v>
      </c>
      <c r="B580" s="158">
        <v>878</v>
      </c>
      <c r="C580" s="159">
        <v>5</v>
      </c>
      <c r="D580" s="159">
        <v>2</v>
      </c>
      <c r="E580" s="160" t="s">
        <v>229</v>
      </c>
      <c r="F580" s="152" t="s">
        <v>25</v>
      </c>
      <c r="G580" s="142">
        <v>55.3</v>
      </c>
    </row>
    <row r="581" spans="1:9" ht="23.25" x14ac:dyDescent="0.25">
      <c r="A581" s="140" t="s">
        <v>225</v>
      </c>
      <c r="B581" s="158">
        <v>878</v>
      </c>
      <c r="C581" s="159">
        <v>5</v>
      </c>
      <c r="D581" s="159">
        <v>2</v>
      </c>
      <c r="E581" s="160" t="s">
        <v>224</v>
      </c>
      <c r="F581" s="152">
        <v>0</v>
      </c>
      <c r="G581" s="142">
        <v>571.20000000000005</v>
      </c>
    </row>
    <row r="582" spans="1:9" ht="23.25" x14ac:dyDescent="0.25">
      <c r="A582" s="140" t="s">
        <v>27</v>
      </c>
      <c r="B582" s="158">
        <v>878</v>
      </c>
      <c r="C582" s="159">
        <v>5</v>
      </c>
      <c r="D582" s="159">
        <v>2</v>
      </c>
      <c r="E582" s="160" t="s">
        <v>224</v>
      </c>
      <c r="F582" s="152" t="s">
        <v>25</v>
      </c>
      <c r="G582" s="142">
        <v>571.20000000000005</v>
      </c>
    </row>
    <row r="583" spans="1:9" x14ac:dyDescent="0.25">
      <c r="A583" s="140" t="s">
        <v>223</v>
      </c>
      <c r="B583" s="158">
        <v>878</v>
      </c>
      <c r="C583" s="159">
        <v>5</v>
      </c>
      <c r="D583" s="159">
        <v>2</v>
      </c>
      <c r="E583" s="160" t="s">
        <v>222</v>
      </c>
      <c r="F583" s="152">
        <v>0</v>
      </c>
      <c r="G583" s="142">
        <v>350</v>
      </c>
    </row>
    <row r="584" spans="1:9" ht="34.5" x14ac:dyDescent="0.25">
      <c r="A584" s="140" t="s">
        <v>189</v>
      </c>
      <c r="B584" s="158">
        <v>878</v>
      </c>
      <c r="C584" s="159">
        <v>5</v>
      </c>
      <c r="D584" s="159">
        <v>2</v>
      </c>
      <c r="E584" s="160" t="s">
        <v>222</v>
      </c>
      <c r="F584" s="152" t="s">
        <v>187</v>
      </c>
      <c r="G584" s="142">
        <v>350</v>
      </c>
    </row>
    <row r="585" spans="1:9" x14ac:dyDescent="0.25">
      <c r="A585" s="140" t="s">
        <v>221</v>
      </c>
      <c r="B585" s="158">
        <v>878</v>
      </c>
      <c r="C585" s="159">
        <v>5</v>
      </c>
      <c r="D585" s="159">
        <v>3</v>
      </c>
      <c r="E585" s="160">
        <v>0</v>
      </c>
      <c r="F585" s="152">
        <v>0</v>
      </c>
      <c r="G585" s="142">
        <v>153687.57</v>
      </c>
    </row>
    <row r="586" spans="1:9" ht="34.5" x14ac:dyDescent="0.25">
      <c r="A586" s="140" t="s">
        <v>99</v>
      </c>
      <c r="B586" s="158">
        <v>878</v>
      </c>
      <c r="C586" s="159">
        <v>5</v>
      </c>
      <c r="D586" s="159">
        <v>3</v>
      </c>
      <c r="E586" s="160" t="s">
        <v>98</v>
      </c>
      <c r="F586" s="152">
        <v>0</v>
      </c>
      <c r="G586" s="142">
        <v>154621.07</v>
      </c>
    </row>
    <row r="587" spans="1:9" ht="23.25" x14ac:dyDescent="0.25">
      <c r="A587" s="140" t="s">
        <v>220</v>
      </c>
      <c r="B587" s="158">
        <v>878</v>
      </c>
      <c r="C587" s="159">
        <v>5</v>
      </c>
      <c r="D587" s="159">
        <v>3</v>
      </c>
      <c r="E587" s="160" t="s">
        <v>219</v>
      </c>
      <c r="F587" s="152">
        <v>0</v>
      </c>
      <c r="G587" s="142">
        <v>154621.07</v>
      </c>
    </row>
    <row r="588" spans="1:9" x14ac:dyDescent="0.25">
      <c r="A588" s="140" t="s">
        <v>218</v>
      </c>
      <c r="B588" s="158">
        <v>878</v>
      </c>
      <c r="C588" s="159">
        <v>5</v>
      </c>
      <c r="D588" s="159">
        <v>3</v>
      </c>
      <c r="E588" s="160" t="s">
        <v>217</v>
      </c>
      <c r="F588" s="152">
        <v>0</v>
      </c>
      <c r="G588" s="142">
        <v>117562.81</v>
      </c>
    </row>
    <row r="589" spans="1:9" ht="23.25" x14ac:dyDescent="0.25">
      <c r="A589" s="140" t="s">
        <v>27</v>
      </c>
      <c r="B589" s="158">
        <v>878</v>
      </c>
      <c r="C589" s="159">
        <v>5</v>
      </c>
      <c r="D589" s="159">
        <v>3</v>
      </c>
      <c r="E589" s="160" t="s">
        <v>217</v>
      </c>
      <c r="F589" s="152" t="s">
        <v>25</v>
      </c>
      <c r="G589" s="142">
        <v>129.22999999999999</v>
      </c>
    </row>
    <row r="590" spans="1:9" ht="34.5" x14ac:dyDescent="0.25">
      <c r="A590" s="140" t="s">
        <v>189</v>
      </c>
      <c r="B590" s="158">
        <v>878</v>
      </c>
      <c r="C590" s="159">
        <v>5</v>
      </c>
      <c r="D590" s="159">
        <v>3</v>
      </c>
      <c r="E590" s="160" t="s">
        <v>217</v>
      </c>
      <c r="F590" s="152" t="s">
        <v>187</v>
      </c>
      <c r="G590" s="142">
        <v>114288.78</v>
      </c>
    </row>
    <row r="591" spans="1:9" x14ac:dyDescent="0.25">
      <c r="A591" s="140" t="s">
        <v>216</v>
      </c>
      <c r="B591" s="158">
        <v>878</v>
      </c>
      <c r="C591" s="159">
        <v>5</v>
      </c>
      <c r="D591" s="159">
        <v>3</v>
      </c>
      <c r="E591" s="160" t="s">
        <v>215</v>
      </c>
      <c r="F591" s="152">
        <v>0</v>
      </c>
      <c r="G591" s="142">
        <v>13861.37</v>
      </c>
    </row>
    <row r="592" spans="1:9" ht="34.5" x14ac:dyDescent="0.25">
      <c r="A592" s="140" t="s">
        <v>189</v>
      </c>
      <c r="B592" s="158">
        <v>878</v>
      </c>
      <c r="C592" s="159">
        <v>5</v>
      </c>
      <c r="D592" s="159">
        <v>3</v>
      </c>
      <c r="E592" s="160" t="s">
        <v>215</v>
      </c>
      <c r="F592" s="152" t="s">
        <v>187</v>
      </c>
      <c r="G592" s="142">
        <v>13861.37</v>
      </c>
    </row>
    <row r="593" spans="1:7" x14ac:dyDescent="0.25">
      <c r="A593" s="140" t="s">
        <v>214</v>
      </c>
      <c r="B593" s="158">
        <v>878</v>
      </c>
      <c r="C593" s="159">
        <v>5</v>
      </c>
      <c r="D593" s="159">
        <v>3</v>
      </c>
      <c r="E593" s="160" t="s">
        <v>213</v>
      </c>
      <c r="F593" s="152">
        <v>0</v>
      </c>
      <c r="G593" s="142">
        <v>588.22</v>
      </c>
    </row>
    <row r="594" spans="1:7" ht="34.5" x14ac:dyDescent="0.25">
      <c r="A594" s="140" t="s">
        <v>189</v>
      </c>
      <c r="B594" s="158">
        <v>878</v>
      </c>
      <c r="C594" s="159">
        <v>5</v>
      </c>
      <c r="D594" s="159">
        <v>3</v>
      </c>
      <c r="E594" s="160" t="s">
        <v>213</v>
      </c>
      <c r="F594" s="152" t="s">
        <v>187</v>
      </c>
      <c r="G594" s="142">
        <v>588.22</v>
      </c>
    </row>
    <row r="595" spans="1:7" x14ac:dyDescent="0.25">
      <c r="A595" s="140" t="s">
        <v>212</v>
      </c>
      <c r="B595" s="158">
        <v>878</v>
      </c>
      <c r="C595" s="159">
        <v>5</v>
      </c>
      <c r="D595" s="159">
        <v>3</v>
      </c>
      <c r="E595" s="160" t="s">
        <v>211</v>
      </c>
      <c r="F595" s="152">
        <v>0</v>
      </c>
      <c r="G595" s="142">
        <v>1251</v>
      </c>
    </row>
    <row r="596" spans="1:7" ht="34.5" x14ac:dyDescent="0.25">
      <c r="A596" s="140" t="s">
        <v>189</v>
      </c>
      <c r="B596" s="158">
        <v>878</v>
      </c>
      <c r="C596" s="159">
        <v>5</v>
      </c>
      <c r="D596" s="159">
        <v>3</v>
      </c>
      <c r="E596" s="160" t="s">
        <v>211</v>
      </c>
      <c r="F596" s="152" t="s">
        <v>187</v>
      </c>
      <c r="G596" s="142">
        <v>1251</v>
      </c>
    </row>
    <row r="597" spans="1:7" x14ac:dyDescent="0.25">
      <c r="A597" s="140" t="s">
        <v>210</v>
      </c>
      <c r="B597" s="158">
        <v>878</v>
      </c>
      <c r="C597" s="159">
        <v>5</v>
      </c>
      <c r="D597" s="159">
        <v>3</v>
      </c>
      <c r="E597" s="160" t="s">
        <v>209</v>
      </c>
      <c r="F597" s="152">
        <v>0</v>
      </c>
      <c r="G597" s="142">
        <v>2207.5300000000002</v>
      </c>
    </row>
    <row r="598" spans="1:7" ht="34.5" x14ac:dyDescent="0.25">
      <c r="A598" s="140" t="s">
        <v>189</v>
      </c>
      <c r="B598" s="158">
        <v>878</v>
      </c>
      <c r="C598" s="159">
        <v>5</v>
      </c>
      <c r="D598" s="159">
        <v>3</v>
      </c>
      <c r="E598" s="160" t="s">
        <v>209</v>
      </c>
      <c r="F598" s="152" t="s">
        <v>187</v>
      </c>
      <c r="G598" s="142">
        <v>2207.5300000000002</v>
      </c>
    </row>
    <row r="599" spans="1:7" x14ac:dyDescent="0.25">
      <c r="A599" s="140" t="s">
        <v>208</v>
      </c>
      <c r="B599" s="158">
        <v>878</v>
      </c>
      <c r="C599" s="159">
        <v>5</v>
      </c>
      <c r="D599" s="159">
        <v>3</v>
      </c>
      <c r="E599" s="160" t="s">
        <v>207</v>
      </c>
      <c r="F599" s="152">
        <v>0</v>
      </c>
      <c r="G599" s="142">
        <v>379.74</v>
      </c>
    </row>
    <row r="600" spans="1:7" ht="23.25" x14ac:dyDescent="0.25">
      <c r="A600" s="140" t="s">
        <v>27</v>
      </c>
      <c r="B600" s="158">
        <v>878</v>
      </c>
      <c r="C600" s="159">
        <v>5</v>
      </c>
      <c r="D600" s="159">
        <v>3</v>
      </c>
      <c r="E600" s="160" t="s">
        <v>207</v>
      </c>
      <c r="F600" s="152" t="s">
        <v>25</v>
      </c>
      <c r="G600" s="142">
        <v>379.74</v>
      </c>
    </row>
    <row r="601" spans="1:7" x14ac:dyDescent="0.25">
      <c r="A601" s="140" t="s">
        <v>206</v>
      </c>
      <c r="B601" s="158">
        <v>878</v>
      </c>
      <c r="C601" s="159">
        <v>5</v>
      </c>
      <c r="D601" s="159">
        <v>3</v>
      </c>
      <c r="E601" s="160" t="s">
        <v>205</v>
      </c>
      <c r="F601" s="152">
        <v>0</v>
      </c>
      <c r="G601" s="142">
        <v>645</v>
      </c>
    </row>
    <row r="602" spans="1:7" ht="34.5" x14ac:dyDescent="0.25">
      <c r="A602" s="140" t="s">
        <v>189</v>
      </c>
      <c r="B602" s="158">
        <v>878</v>
      </c>
      <c r="C602" s="159">
        <v>5</v>
      </c>
      <c r="D602" s="159">
        <v>3</v>
      </c>
      <c r="E602" s="160" t="s">
        <v>205</v>
      </c>
      <c r="F602" s="152" t="s">
        <v>187</v>
      </c>
      <c r="G602" s="142">
        <v>645</v>
      </c>
    </row>
    <row r="603" spans="1:7" x14ac:dyDescent="0.25">
      <c r="A603" s="140" t="s">
        <v>204</v>
      </c>
      <c r="B603" s="158">
        <v>878</v>
      </c>
      <c r="C603" s="159">
        <v>5</v>
      </c>
      <c r="D603" s="159">
        <v>3</v>
      </c>
      <c r="E603" s="160" t="s">
        <v>203</v>
      </c>
      <c r="F603" s="152">
        <v>0</v>
      </c>
      <c r="G603" s="142">
        <v>3137</v>
      </c>
    </row>
    <row r="604" spans="1:7" ht="34.5" x14ac:dyDescent="0.25">
      <c r="A604" s="140" t="s">
        <v>189</v>
      </c>
      <c r="B604" s="158">
        <v>878</v>
      </c>
      <c r="C604" s="159">
        <v>5</v>
      </c>
      <c r="D604" s="159">
        <v>3</v>
      </c>
      <c r="E604" s="160" t="s">
        <v>203</v>
      </c>
      <c r="F604" s="152" t="s">
        <v>187</v>
      </c>
      <c r="G604" s="142">
        <v>3137</v>
      </c>
    </row>
    <row r="605" spans="1:7" x14ac:dyDescent="0.25">
      <c r="A605" s="140" t="s">
        <v>202</v>
      </c>
      <c r="B605" s="158">
        <v>878</v>
      </c>
      <c r="C605" s="159">
        <v>5</v>
      </c>
      <c r="D605" s="159">
        <v>3</v>
      </c>
      <c r="E605" s="160" t="s">
        <v>201</v>
      </c>
      <c r="F605" s="152">
        <v>0</v>
      </c>
      <c r="G605" s="142">
        <v>2671.4</v>
      </c>
    </row>
    <row r="606" spans="1:7" ht="34.5" x14ac:dyDescent="0.25">
      <c r="A606" s="140" t="s">
        <v>189</v>
      </c>
      <c r="B606" s="158">
        <v>878</v>
      </c>
      <c r="C606" s="159">
        <v>5</v>
      </c>
      <c r="D606" s="159">
        <v>3</v>
      </c>
      <c r="E606" s="160" t="s">
        <v>201</v>
      </c>
      <c r="F606" s="152" t="s">
        <v>187</v>
      </c>
      <c r="G606" s="142">
        <v>2671.4</v>
      </c>
    </row>
    <row r="607" spans="1:7" x14ac:dyDescent="0.25">
      <c r="A607" s="140" t="s">
        <v>200</v>
      </c>
      <c r="B607" s="158">
        <v>878</v>
      </c>
      <c r="C607" s="159">
        <v>5</v>
      </c>
      <c r="D607" s="159">
        <v>3</v>
      </c>
      <c r="E607" s="160" t="s">
        <v>199</v>
      </c>
      <c r="F607" s="152">
        <v>0</v>
      </c>
      <c r="G607" s="142">
        <v>12317</v>
      </c>
    </row>
    <row r="608" spans="1:7" ht="34.5" x14ac:dyDescent="0.25">
      <c r="A608" s="140" t="s">
        <v>189</v>
      </c>
      <c r="B608" s="158">
        <v>878</v>
      </c>
      <c r="C608" s="159">
        <v>5</v>
      </c>
      <c r="D608" s="159">
        <v>3</v>
      </c>
      <c r="E608" s="160" t="s">
        <v>199</v>
      </c>
      <c r="F608" s="152" t="s">
        <v>187</v>
      </c>
      <c r="G608" s="142">
        <v>12317</v>
      </c>
    </row>
    <row r="609" spans="1:7" ht="34.5" x14ac:dyDescent="0.25">
      <c r="A609" s="140" t="s">
        <v>192</v>
      </c>
      <c r="B609" s="158">
        <v>878</v>
      </c>
      <c r="C609" s="159">
        <v>5</v>
      </c>
      <c r="D609" s="159">
        <v>3</v>
      </c>
      <c r="E609" s="160" t="s">
        <v>191</v>
      </c>
      <c r="F609" s="152">
        <v>0</v>
      </c>
      <c r="G609" s="142">
        <v>2211.3000000000002</v>
      </c>
    </row>
    <row r="610" spans="1:7" ht="57" x14ac:dyDescent="0.25">
      <c r="A610" s="140" t="s">
        <v>190</v>
      </c>
      <c r="B610" s="158">
        <v>878</v>
      </c>
      <c r="C610" s="159">
        <v>5</v>
      </c>
      <c r="D610" s="159">
        <v>3</v>
      </c>
      <c r="E610" s="160" t="s">
        <v>188</v>
      </c>
      <c r="F610" s="152">
        <v>0</v>
      </c>
      <c r="G610" s="142">
        <v>2211.3000000000002</v>
      </c>
    </row>
    <row r="611" spans="1:7" ht="34.5" x14ac:dyDescent="0.25">
      <c r="A611" s="140" t="s">
        <v>189</v>
      </c>
      <c r="B611" s="158">
        <v>878</v>
      </c>
      <c r="C611" s="159">
        <v>5</v>
      </c>
      <c r="D611" s="159">
        <v>3</v>
      </c>
      <c r="E611" s="160" t="s">
        <v>188</v>
      </c>
      <c r="F611" s="152" t="s">
        <v>187</v>
      </c>
      <c r="G611" s="142">
        <v>2211.3000000000002</v>
      </c>
    </row>
    <row r="612" spans="1:7" ht="23.25" x14ac:dyDescent="0.25">
      <c r="A612" s="140" t="s">
        <v>186</v>
      </c>
      <c r="B612" s="158">
        <v>878</v>
      </c>
      <c r="C612" s="159">
        <v>5</v>
      </c>
      <c r="D612" s="159">
        <v>5</v>
      </c>
      <c r="E612" s="160">
        <v>0</v>
      </c>
      <c r="F612" s="152">
        <v>0</v>
      </c>
      <c r="G612" s="142">
        <v>6139.92</v>
      </c>
    </row>
    <row r="613" spans="1:7" ht="34.5" x14ac:dyDescent="0.25">
      <c r="A613" s="140" t="s">
        <v>591</v>
      </c>
      <c r="B613" s="158">
        <v>878</v>
      </c>
      <c r="C613" s="159">
        <v>5</v>
      </c>
      <c r="D613" s="159">
        <v>5</v>
      </c>
      <c r="E613" s="160" t="s">
        <v>47</v>
      </c>
      <c r="F613" s="152">
        <v>0</v>
      </c>
      <c r="G613" s="142">
        <v>6139.92</v>
      </c>
    </row>
    <row r="614" spans="1:7" ht="23.25" x14ac:dyDescent="0.25">
      <c r="A614" s="140" t="s">
        <v>669</v>
      </c>
      <c r="B614" s="158">
        <v>878</v>
      </c>
      <c r="C614" s="159">
        <v>5</v>
      </c>
      <c r="D614" s="159">
        <v>5</v>
      </c>
      <c r="E614" s="160" t="s">
        <v>47</v>
      </c>
      <c r="F614" s="152">
        <v>100</v>
      </c>
      <c r="G614" s="142">
        <v>2252.9</v>
      </c>
    </row>
    <row r="615" spans="1:7" ht="23.25" x14ac:dyDescent="0.25">
      <c r="A615" s="140" t="s">
        <v>52</v>
      </c>
      <c r="B615" s="158">
        <v>878</v>
      </c>
      <c r="C615" s="159">
        <v>5</v>
      </c>
      <c r="D615" s="159">
        <v>5</v>
      </c>
      <c r="E615" s="160" t="s">
        <v>47</v>
      </c>
      <c r="F615" s="152" t="s">
        <v>51</v>
      </c>
      <c r="G615" s="142">
        <v>41.3</v>
      </c>
    </row>
    <row r="616" spans="1:7" ht="23.25" x14ac:dyDescent="0.25">
      <c r="A616" s="140" t="s">
        <v>27</v>
      </c>
      <c r="B616" s="158">
        <v>878</v>
      </c>
      <c r="C616" s="159">
        <v>5</v>
      </c>
      <c r="D616" s="159">
        <v>5</v>
      </c>
      <c r="E616" s="160" t="s">
        <v>47</v>
      </c>
      <c r="F616" s="152" t="s">
        <v>25</v>
      </c>
      <c r="G616" s="142">
        <v>1440.53</v>
      </c>
    </row>
    <row r="617" spans="1:7" ht="23.25" x14ac:dyDescent="0.25">
      <c r="A617" s="140" t="s">
        <v>46</v>
      </c>
      <c r="B617" s="158">
        <v>878</v>
      </c>
      <c r="C617" s="159">
        <v>5</v>
      </c>
      <c r="D617" s="159">
        <v>5</v>
      </c>
      <c r="E617" s="160" t="s">
        <v>45</v>
      </c>
      <c r="F617" s="152">
        <v>0</v>
      </c>
      <c r="G617" s="142">
        <v>1048.3800000000001</v>
      </c>
    </row>
    <row r="618" spans="1:7" ht="23.25" x14ac:dyDescent="0.25">
      <c r="A618" s="140" t="s">
        <v>669</v>
      </c>
      <c r="B618" s="158">
        <v>878</v>
      </c>
      <c r="C618" s="159">
        <v>5</v>
      </c>
      <c r="D618" s="159">
        <v>5</v>
      </c>
      <c r="E618" s="160" t="s">
        <v>45</v>
      </c>
      <c r="F618" s="152">
        <v>100</v>
      </c>
      <c r="G618" s="142">
        <v>1048.4000000000001</v>
      </c>
    </row>
    <row r="619" spans="1:7" ht="23.25" x14ac:dyDescent="0.25">
      <c r="A619" s="140" t="s">
        <v>673</v>
      </c>
      <c r="B619" s="158">
        <v>878</v>
      </c>
      <c r="C619" s="159">
        <v>5</v>
      </c>
      <c r="D619" s="159">
        <v>5</v>
      </c>
      <c r="E619" s="160" t="s">
        <v>681</v>
      </c>
      <c r="F619" s="152">
        <v>0</v>
      </c>
      <c r="G619" s="142">
        <v>1356.85</v>
      </c>
    </row>
    <row r="620" spans="1:7" ht="23.25" x14ac:dyDescent="0.25">
      <c r="A620" s="140" t="s">
        <v>52</v>
      </c>
      <c r="B620" s="158">
        <v>878</v>
      </c>
      <c r="C620" s="159">
        <v>5</v>
      </c>
      <c r="D620" s="159">
        <v>5</v>
      </c>
      <c r="E620" s="160" t="s">
        <v>681</v>
      </c>
      <c r="F620" s="152" t="s">
        <v>51</v>
      </c>
      <c r="G620" s="142">
        <v>162</v>
      </c>
    </row>
    <row r="621" spans="1:7" ht="23.25" x14ac:dyDescent="0.25">
      <c r="A621" s="140" t="s">
        <v>27</v>
      </c>
      <c r="B621" s="158">
        <v>878</v>
      </c>
      <c r="C621" s="159">
        <v>5</v>
      </c>
      <c r="D621" s="159">
        <v>5</v>
      </c>
      <c r="E621" s="160" t="s">
        <v>681</v>
      </c>
      <c r="F621" s="152" t="s">
        <v>25</v>
      </c>
      <c r="G621" s="142">
        <v>1147.76</v>
      </c>
    </row>
    <row r="622" spans="1:7" ht="79.5" x14ac:dyDescent="0.25">
      <c r="A622" s="140" t="s">
        <v>38</v>
      </c>
      <c r="B622" s="158">
        <v>878</v>
      </c>
      <c r="C622" s="159">
        <v>5</v>
      </c>
      <c r="D622" s="159">
        <v>5</v>
      </c>
      <c r="E622" s="160" t="s">
        <v>681</v>
      </c>
      <c r="F622" s="152" t="s">
        <v>37</v>
      </c>
      <c r="G622" s="142">
        <v>12.74</v>
      </c>
    </row>
    <row r="623" spans="1:7" x14ac:dyDescent="0.25">
      <c r="A623" s="140" t="s">
        <v>36</v>
      </c>
      <c r="B623" s="158">
        <v>878</v>
      </c>
      <c r="C623" s="159">
        <v>5</v>
      </c>
      <c r="D623" s="159">
        <v>5</v>
      </c>
      <c r="E623" s="160" t="s">
        <v>681</v>
      </c>
      <c r="F623" s="152" t="s">
        <v>35</v>
      </c>
      <c r="G623" s="142">
        <v>0.1</v>
      </c>
    </row>
    <row r="624" spans="1:7" x14ac:dyDescent="0.25">
      <c r="A624" s="140" t="s">
        <v>103</v>
      </c>
      <c r="B624" s="158">
        <v>878</v>
      </c>
      <c r="C624" s="159">
        <v>5</v>
      </c>
      <c r="D624" s="159">
        <v>5</v>
      </c>
      <c r="E624" s="160" t="s">
        <v>681</v>
      </c>
      <c r="F624" s="152" t="s">
        <v>102</v>
      </c>
      <c r="G624" s="142">
        <v>34.25</v>
      </c>
    </row>
    <row r="625" spans="1:7" ht="23.25" x14ac:dyDescent="0.25">
      <c r="A625" s="140" t="s">
        <v>369</v>
      </c>
      <c r="B625" s="158">
        <v>880</v>
      </c>
      <c r="C625" s="159">
        <v>0</v>
      </c>
      <c r="D625" s="159">
        <v>0</v>
      </c>
      <c r="E625" s="160">
        <v>0</v>
      </c>
      <c r="F625" s="152">
        <v>0</v>
      </c>
      <c r="G625" s="142">
        <v>39040.17</v>
      </c>
    </row>
    <row r="626" spans="1:7" x14ac:dyDescent="0.25">
      <c r="A626" s="140" t="s">
        <v>185</v>
      </c>
      <c r="B626" s="158">
        <v>880</v>
      </c>
      <c r="C626" s="159">
        <v>7</v>
      </c>
      <c r="D626" s="159">
        <v>0</v>
      </c>
      <c r="E626" s="160">
        <v>0</v>
      </c>
      <c r="F626" s="152">
        <v>0</v>
      </c>
      <c r="G626" s="142">
        <v>39040.17</v>
      </c>
    </row>
    <row r="627" spans="1:7" x14ac:dyDescent="0.25">
      <c r="A627" s="140" t="s">
        <v>184</v>
      </c>
      <c r="B627" s="158">
        <v>880</v>
      </c>
      <c r="C627" s="159">
        <v>7</v>
      </c>
      <c r="D627" s="159">
        <v>1</v>
      </c>
      <c r="E627" s="160">
        <v>0</v>
      </c>
      <c r="F627" s="152">
        <v>0</v>
      </c>
      <c r="G627" s="142">
        <v>10971.86</v>
      </c>
    </row>
    <row r="628" spans="1:7" ht="23.25" x14ac:dyDescent="0.25">
      <c r="A628" s="140" t="s">
        <v>141</v>
      </c>
      <c r="B628" s="158">
        <v>880</v>
      </c>
      <c r="C628" s="159">
        <v>7</v>
      </c>
      <c r="D628" s="159">
        <v>1</v>
      </c>
      <c r="E628" s="160" t="s">
        <v>140</v>
      </c>
      <c r="F628" s="152">
        <v>0</v>
      </c>
      <c r="G628" s="142">
        <v>10971.86</v>
      </c>
    </row>
    <row r="629" spans="1:7" ht="34.5" x14ac:dyDescent="0.25">
      <c r="A629" s="140" t="s">
        <v>137</v>
      </c>
      <c r="B629" s="158">
        <v>880</v>
      </c>
      <c r="C629" s="159">
        <v>7</v>
      </c>
      <c r="D629" s="159">
        <v>1</v>
      </c>
      <c r="E629" s="160" t="s">
        <v>136</v>
      </c>
      <c r="F629" s="152">
        <v>0</v>
      </c>
      <c r="G629" s="142">
        <v>10971.86</v>
      </c>
    </row>
    <row r="630" spans="1:7" ht="34.5" x14ac:dyDescent="0.25">
      <c r="A630" s="140" t="s">
        <v>135</v>
      </c>
      <c r="B630" s="158">
        <v>880</v>
      </c>
      <c r="C630" s="159">
        <v>7</v>
      </c>
      <c r="D630" s="159">
        <v>1</v>
      </c>
      <c r="E630" s="160" t="s">
        <v>134</v>
      </c>
      <c r="F630" s="152">
        <v>0</v>
      </c>
      <c r="G630" s="142">
        <v>10971.86</v>
      </c>
    </row>
    <row r="631" spans="1:7" ht="23.25" x14ac:dyDescent="0.25">
      <c r="A631" s="140" t="s">
        <v>690</v>
      </c>
      <c r="B631" s="158">
        <v>880</v>
      </c>
      <c r="C631" s="159">
        <v>7</v>
      </c>
      <c r="D631" s="159">
        <v>1</v>
      </c>
      <c r="E631" s="160" t="s">
        <v>134</v>
      </c>
      <c r="F631" s="152">
        <v>100</v>
      </c>
      <c r="G631" s="142">
        <v>10971.9</v>
      </c>
    </row>
    <row r="632" spans="1:7" x14ac:dyDescent="0.25">
      <c r="A632" s="140" t="s">
        <v>181</v>
      </c>
      <c r="B632" s="158">
        <v>880</v>
      </c>
      <c r="C632" s="159">
        <v>7</v>
      </c>
      <c r="D632" s="159">
        <v>2</v>
      </c>
      <c r="E632" s="160">
        <v>0</v>
      </c>
      <c r="F632" s="152">
        <v>0</v>
      </c>
      <c r="G632" s="142">
        <v>12248.7</v>
      </c>
    </row>
    <row r="633" spans="1:7" ht="23.25" x14ac:dyDescent="0.25">
      <c r="A633" s="140" t="s">
        <v>141</v>
      </c>
      <c r="B633" s="158">
        <v>880</v>
      </c>
      <c r="C633" s="159">
        <v>7</v>
      </c>
      <c r="D633" s="159">
        <v>2</v>
      </c>
      <c r="E633" s="160" t="s">
        <v>140</v>
      </c>
      <c r="F633" s="152">
        <v>0</v>
      </c>
      <c r="G633" s="142">
        <v>12248.7</v>
      </c>
    </row>
    <row r="634" spans="1:7" ht="34.5" x14ac:dyDescent="0.25">
      <c r="A634" s="140" t="s">
        <v>137</v>
      </c>
      <c r="B634" s="158">
        <v>880</v>
      </c>
      <c r="C634" s="159">
        <v>7</v>
      </c>
      <c r="D634" s="159">
        <v>2</v>
      </c>
      <c r="E634" s="160" t="s">
        <v>136</v>
      </c>
      <c r="F634" s="152">
        <v>0</v>
      </c>
      <c r="G634" s="142">
        <v>12248.7</v>
      </c>
    </row>
    <row r="635" spans="1:7" ht="34.5" x14ac:dyDescent="0.25">
      <c r="A635" s="140" t="s">
        <v>135</v>
      </c>
      <c r="B635" s="158">
        <v>880</v>
      </c>
      <c r="C635" s="159">
        <v>7</v>
      </c>
      <c r="D635" s="159">
        <v>2</v>
      </c>
      <c r="E635" s="160" t="s">
        <v>134</v>
      </c>
      <c r="F635" s="152">
        <v>0</v>
      </c>
      <c r="G635" s="142">
        <v>12248.7</v>
      </c>
    </row>
    <row r="636" spans="1:7" ht="23.25" x14ac:dyDescent="0.25">
      <c r="A636" s="140" t="s">
        <v>690</v>
      </c>
      <c r="B636" s="158">
        <v>880</v>
      </c>
      <c r="C636" s="159">
        <v>7</v>
      </c>
      <c r="D636" s="159">
        <v>2</v>
      </c>
      <c r="E636" s="160" t="s">
        <v>134</v>
      </c>
      <c r="F636" s="152">
        <v>100</v>
      </c>
      <c r="G636" s="142">
        <v>12248.7</v>
      </c>
    </row>
    <row r="637" spans="1:7" x14ac:dyDescent="0.25">
      <c r="A637" s="140" t="s">
        <v>150</v>
      </c>
      <c r="B637" s="158">
        <v>880</v>
      </c>
      <c r="C637" s="159">
        <v>7</v>
      </c>
      <c r="D637" s="159">
        <v>9</v>
      </c>
      <c r="E637" s="160">
        <v>0</v>
      </c>
      <c r="F637" s="152">
        <v>0</v>
      </c>
      <c r="G637" s="142">
        <v>15819.61</v>
      </c>
    </row>
    <row r="638" spans="1:7" ht="23.25" x14ac:dyDescent="0.25">
      <c r="A638" s="140" t="s">
        <v>180</v>
      </c>
      <c r="B638" s="158">
        <v>880</v>
      </c>
      <c r="C638" s="159">
        <v>7</v>
      </c>
      <c r="D638" s="159">
        <v>9</v>
      </c>
      <c r="E638" s="160" t="s">
        <v>179</v>
      </c>
      <c r="F638" s="152">
        <v>0</v>
      </c>
      <c r="G638" s="142">
        <v>2303.9899999999998</v>
      </c>
    </row>
    <row r="639" spans="1:7" x14ac:dyDescent="0.25">
      <c r="A639" s="140" t="s">
        <v>178</v>
      </c>
      <c r="B639" s="158">
        <v>880</v>
      </c>
      <c r="C639" s="159">
        <v>7</v>
      </c>
      <c r="D639" s="159">
        <v>9</v>
      </c>
      <c r="E639" s="160" t="s">
        <v>177</v>
      </c>
      <c r="F639" s="152">
        <v>0</v>
      </c>
      <c r="G639" s="142">
        <v>2303.9899999999998</v>
      </c>
    </row>
    <row r="640" spans="1:7" ht="23.25" x14ac:dyDescent="0.25">
      <c r="A640" s="140" t="s">
        <v>176</v>
      </c>
      <c r="B640" s="158">
        <v>880</v>
      </c>
      <c r="C640" s="159">
        <v>7</v>
      </c>
      <c r="D640" s="159">
        <v>9</v>
      </c>
      <c r="E640" s="160" t="s">
        <v>175</v>
      </c>
      <c r="F640" s="152">
        <v>0</v>
      </c>
      <c r="G640" s="142">
        <v>99</v>
      </c>
    </row>
    <row r="641" spans="1:7" ht="23.25" x14ac:dyDescent="0.25">
      <c r="A641" s="140" t="s">
        <v>27</v>
      </c>
      <c r="B641" s="158">
        <v>880</v>
      </c>
      <c r="C641" s="159">
        <v>7</v>
      </c>
      <c r="D641" s="159">
        <v>9</v>
      </c>
      <c r="E641" s="160" t="s">
        <v>175</v>
      </c>
      <c r="F641" s="152" t="s">
        <v>25</v>
      </c>
      <c r="G641" s="142">
        <v>99</v>
      </c>
    </row>
    <row r="642" spans="1:7" x14ac:dyDescent="0.25">
      <c r="A642" s="140" t="s">
        <v>174</v>
      </c>
      <c r="B642" s="158">
        <v>880</v>
      </c>
      <c r="C642" s="159">
        <v>7</v>
      </c>
      <c r="D642" s="159">
        <v>9</v>
      </c>
      <c r="E642" s="160" t="s">
        <v>173</v>
      </c>
      <c r="F642" s="152">
        <v>0</v>
      </c>
      <c r="G642" s="142">
        <v>2204.9899999999998</v>
      </c>
    </row>
    <row r="643" spans="1:7" ht="23.25" x14ac:dyDescent="0.25">
      <c r="A643" s="140" t="s">
        <v>27</v>
      </c>
      <c r="B643" s="158">
        <v>880</v>
      </c>
      <c r="C643" s="159">
        <v>7</v>
      </c>
      <c r="D643" s="159">
        <v>9</v>
      </c>
      <c r="E643" s="160" t="s">
        <v>173</v>
      </c>
      <c r="F643" s="152" t="s">
        <v>25</v>
      </c>
      <c r="G643" s="142">
        <v>2204.9899999999998</v>
      </c>
    </row>
    <row r="644" spans="1:7" ht="23.25" x14ac:dyDescent="0.25">
      <c r="A644" s="140" t="s">
        <v>141</v>
      </c>
      <c r="B644" s="158">
        <v>880</v>
      </c>
      <c r="C644" s="159">
        <v>7</v>
      </c>
      <c r="D644" s="159">
        <v>9</v>
      </c>
      <c r="E644" s="160" t="s">
        <v>140</v>
      </c>
      <c r="F644" s="152">
        <v>0</v>
      </c>
      <c r="G644" s="142">
        <v>13515.62</v>
      </c>
    </row>
    <row r="645" spans="1:7" ht="34.5" x14ac:dyDescent="0.25">
      <c r="A645" s="140" t="s">
        <v>137</v>
      </c>
      <c r="B645" s="158">
        <v>880</v>
      </c>
      <c r="C645" s="159">
        <v>7</v>
      </c>
      <c r="D645" s="159">
        <v>9</v>
      </c>
      <c r="E645" s="160" t="s">
        <v>136</v>
      </c>
      <c r="F645" s="152">
        <v>0</v>
      </c>
      <c r="G645" s="142">
        <v>13515.62</v>
      </c>
    </row>
    <row r="646" spans="1:7" ht="23.25" x14ac:dyDescent="0.25">
      <c r="A646" s="140" t="s">
        <v>143</v>
      </c>
      <c r="B646" s="158">
        <v>880</v>
      </c>
      <c r="C646" s="159">
        <v>7</v>
      </c>
      <c r="D646" s="159">
        <v>9</v>
      </c>
      <c r="E646" s="160" t="s">
        <v>136</v>
      </c>
      <c r="F646" s="152" t="s">
        <v>142</v>
      </c>
      <c r="G646" s="142">
        <v>25.84</v>
      </c>
    </row>
    <row r="647" spans="1:7" ht="23.25" x14ac:dyDescent="0.25">
      <c r="A647" s="140" t="s">
        <v>52</v>
      </c>
      <c r="B647" s="158">
        <v>880</v>
      </c>
      <c r="C647" s="159">
        <v>7</v>
      </c>
      <c r="D647" s="159">
        <v>9</v>
      </c>
      <c r="E647" s="160" t="s">
        <v>136</v>
      </c>
      <c r="F647" s="152" t="s">
        <v>51</v>
      </c>
      <c r="G647" s="142">
        <v>156.77000000000001</v>
      </c>
    </row>
    <row r="648" spans="1:7" ht="23.25" x14ac:dyDescent="0.25">
      <c r="A648" s="140" t="s">
        <v>27</v>
      </c>
      <c r="B648" s="158">
        <v>880</v>
      </c>
      <c r="C648" s="159">
        <v>7</v>
      </c>
      <c r="D648" s="159">
        <v>9</v>
      </c>
      <c r="E648" s="160" t="s">
        <v>136</v>
      </c>
      <c r="F648" s="152" t="s">
        <v>25</v>
      </c>
      <c r="G648" s="142">
        <v>517.35</v>
      </c>
    </row>
    <row r="649" spans="1:7" ht="79.5" x14ac:dyDescent="0.25">
      <c r="A649" s="140" t="s">
        <v>38</v>
      </c>
      <c r="B649" s="158">
        <v>880</v>
      </c>
      <c r="C649" s="159">
        <v>7</v>
      </c>
      <c r="D649" s="159">
        <v>9</v>
      </c>
      <c r="E649" s="160" t="s">
        <v>136</v>
      </c>
      <c r="F649" s="152" t="s">
        <v>37</v>
      </c>
      <c r="G649" s="142">
        <v>7.65</v>
      </c>
    </row>
    <row r="650" spans="1:7" x14ac:dyDescent="0.25">
      <c r="A650" s="140" t="s">
        <v>36</v>
      </c>
      <c r="B650" s="158">
        <v>880</v>
      </c>
      <c r="C650" s="159">
        <v>7</v>
      </c>
      <c r="D650" s="159">
        <v>9</v>
      </c>
      <c r="E650" s="160" t="s">
        <v>136</v>
      </c>
      <c r="F650" s="152" t="s">
        <v>35</v>
      </c>
      <c r="G650" s="142">
        <v>4</v>
      </c>
    </row>
    <row r="651" spans="1:7" ht="23.25" x14ac:dyDescent="0.25">
      <c r="A651" s="140" t="s">
        <v>17</v>
      </c>
      <c r="B651" s="158">
        <v>880</v>
      </c>
      <c r="C651" s="159">
        <v>7</v>
      </c>
      <c r="D651" s="159">
        <v>9</v>
      </c>
      <c r="E651" s="160" t="s">
        <v>745</v>
      </c>
      <c r="F651" s="152">
        <v>0</v>
      </c>
      <c r="G651" s="142">
        <v>2327.5100000000002</v>
      </c>
    </row>
    <row r="652" spans="1:7" ht="23.25" x14ac:dyDescent="0.25">
      <c r="A652" s="140" t="s">
        <v>52</v>
      </c>
      <c r="B652" s="158">
        <v>880</v>
      </c>
      <c r="C652" s="159">
        <v>7</v>
      </c>
      <c r="D652" s="159">
        <v>9</v>
      </c>
      <c r="E652" s="160" t="s">
        <v>745</v>
      </c>
      <c r="F652" s="152" t="s">
        <v>51</v>
      </c>
      <c r="G652" s="142">
        <v>1836.1</v>
      </c>
    </row>
    <row r="653" spans="1:7" ht="23.25" x14ac:dyDescent="0.25">
      <c r="A653" s="140" t="s">
        <v>27</v>
      </c>
      <c r="B653" s="158">
        <v>880</v>
      </c>
      <c r="C653" s="159">
        <v>7</v>
      </c>
      <c r="D653" s="159">
        <v>9</v>
      </c>
      <c r="E653" s="160" t="s">
        <v>745</v>
      </c>
      <c r="F653" s="152" t="s">
        <v>25</v>
      </c>
      <c r="G653" s="142">
        <v>482.2</v>
      </c>
    </row>
    <row r="654" spans="1:7" ht="79.5" x14ac:dyDescent="0.25">
      <c r="A654" s="140" t="s">
        <v>38</v>
      </c>
      <c r="B654" s="158">
        <v>880</v>
      </c>
      <c r="C654" s="159">
        <v>7</v>
      </c>
      <c r="D654" s="159">
        <v>9</v>
      </c>
      <c r="E654" s="160" t="s">
        <v>745</v>
      </c>
      <c r="F654" s="152" t="s">
        <v>37</v>
      </c>
      <c r="G654" s="142">
        <v>9.1</v>
      </c>
    </row>
    <row r="655" spans="1:7" x14ac:dyDescent="0.25">
      <c r="A655" s="140" t="s">
        <v>103</v>
      </c>
      <c r="B655" s="158">
        <v>880</v>
      </c>
      <c r="C655" s="159">
        <v>7</v>
      </c>
      <c r="D655" s="159">
        <v>9</v>
      </c>
      <c r="E655" s="160" t="s">
        <v>745</v>
      </c>
      <c r="F655" s="152" t="s">
        <v>102</v>
      </c>
      <c r="G655" s="142">
        <v>0.11</v>
      </c>
    </row>
    <row r="656" spans="1:7" x14ac:dyDescent="0.25">
      <c r="A656" s="140" t="s">
        <v>101</v>
      </c>
      <c r="B656" s="158">
        <v>880</v>
      </c>
      <c r="C656" s="159">
        <v>7</v>
      </c>
      <c r="D656" s="159">
        <v>9</v>
      </c>
      <c r="E656" s="160" t="s">
        <v>746</v>
      </c>
      <c r="F656" s="152">
        <v>0</v>
      </c>
      <c r="G656" s="142">
        <v>67.13</v>
      </c>
    </row>
    <row r="657" spans="1:8" ht="23.25" x14ac:dyDescent="0.25">
      <c r="A657" s="140" t="s">
        <v>52</v>
      </c>
      <c r="B657" s="158">
        <v>880</v>
      </c>
      <c r="C657" s="159">
        <v>7</v>
      </c>
      <c r="D657" s="159">
        <v>9</v>
      </c>
      <c r="E657" s="160" t="s">
        <v>746</v>
      </c>
      <c r="F657" s="152" t="s">
        <v>51</v>
      </c>
      <c r="G657" s="142">
        <v>67.13</v>
      </c>
    </row>
    <row r="658" spans="1:8" x14ac:dyDescent="0.25">
      <c r="A658" s="140" t="s">
        <v>22</v>
      </c>
      <c r="B658" s="158">
        <v>880</v>
      </c>
      <c r="C658" s="159">
        <v>7</v>
      </c>
      <c r="D658" s="159">
        <v>9</v>
      </c>
      <c r="E658" s="160" t="s">
        <v>747</v>
      </c>
      <c r="F658" s="152">
        <v>0</v>
      </c>
      <c r="G658" s="142">
        <v>16.920000000000002</v>
      </c>
    </row>
    <row r="659" spans="1:8" ht="23.25" x14ac:dyDescent="0.25">
      <c r="A659" s="140" t="s">
        <v>27</v>
      </c>
      <c r="B659" s="158">
        <v>880</v>
      </c>
      <c r="C659" s="159">
        <v>7</v>
      </c>
      <c r="D659" s="159">
        <v>9</v>
      </c>
      <c r="E659" s="160" t="s">
        <v>747</v>
      </c>
      <c r="F659" s="152" t="s">
        <v>25</v>
      </c>
      <c r="G659" s="142">
        <v>16.920000000000002</v>
      </c>
    </row>
    <row r="660" spans="1:8" ht="34.5" x14ac:dyDescent="0.25">
      <c r="A660" s="140" t="s">
        <v>135</v>
      </c>
      <c r="B660" s="158">
        <v>880</v>
      </c>
      <c r="C660" s="159">
        <v>7</v>
      </c>
      <c r="D660" s="159">
        <v>9</v>
      </c>
      <c r="E660" s="160" t="s">
        <v>134</v>
      </c>
      <c r="F660" s="152">
        <v>0</v>
      </c>
      <c r="G660" s="142">
        <v>10392.44</v>
      </c>
    </row>
    <row r="661" spans="1:8" ht="23.25" x14ac:dyDescent="0.25">
      <c r="A661" s="140" t="s">
        <v>690</v>
      </c>
      <c r="B661" s="158">
        <v>880</v>
      </c>
      <c r="C661" s="159">
        <v>7</v>
      </c>
      <c r="D661" s="159">
        <v>9</v>
      </c>
      <c r="E661" s="160" t="s">
        <v>134</v>
      </c>
      <c r="F661" s="152">
        <v>100</v>
      </c>
      <c r="G661" s="142">
        <v>10392.4</v>
      </c>
    </row>
    <row r="662" spans="1:8" x14ac:dyDescent="0.25">
      <c r="A662" s="140" t="s">
        <v>631</v>
      </c>
      <c r="B662" s="158">
        <v>888</v>
      </c>
      <c r="C662" s="159">
        <v>0</v>
      </c>
      <c r="D662" s="159">
        <v>0</v>
      </c>
      <c r="E662" s="160">
        <v>0</v>
      </c>
      <c r="F662" s="152">
        <v>0</v>
      </c>
      <c r="G662" s="142">
        <v>31487.24</v>
      </c>
    </row>
    <row r="663" spans="1:8" x14ac:dyDescent="0.25">
      <c r="A663" s="140" t="s">
        <v>350</v>
      </c>
      <c r="B663" s="158">
        <v>888</v>
      </c>
      <c r="C663" s="159">
        <v>1</v>
      </c>
      <c r="D663" s="159">
        <v>0</v>
      </c>
      <c r="E663" s="160">
        <v>0</v>
      </c>
      <c r="F663" s="152">
        <v>0</v>
      </c>
      <c r="G663" s="142">
        <v>5428.94</v>
      </c>
    </row>
    <row r="664" spans="1:8" x14ac:dyDescent="0.25">
      <c r="A664" s="140" t="s">
        <v>332</v>
      </c>
      <c r="B664" s="158">
        <v>888</v>
      </c>
      <c r="C664" s="159">
        <v>1</v>
      </c>
      <c r="D664" s="159">
        <v>13</v>
      </c>
      <c r="E664" s="160">
        <v>0</v>
      </c>
      <c r="F664" s="152">
        <v>0</v>
      </c>
      <c r="G664" s="142">
        <v>5428.94</v>
      </c>
    </row>
    <row r="665" spans="1:8" ht="34.5" x14ac:dyDescent="0.25">
      <c r="A665" s="140" t="s">
        <v>591</v>
      </c>
      <c r="B665" s="158">
        <v>888</v>
      </c>
      <c r="C665" s="159">
        <v>1</v>
      </c>
      <c r="D665" s="159">
        <v>13</v>
      </c>
      <c r="E665" s="160" t="s">
        <v>47</v>
      </c>
      <c r="F665" s="152">
        <v>0</v>
      </c>
      <c r="G665" s="142">
        <v>5442.44</v>
      </c>
    </row>
    <row r="666" spans="1:8" ht="23.25" x14ac:dyDescent="0.25">
      <c r="A666" s="140" t="s">
        <v>669</v>
      </c>
      <c r="B666" s="158">
        <v>888</v>
      </c>
      <c r="C666" s="159">
        <v>1</v>
      </c>
      <c r="D666" s="159">
        <v>13</v>
      </c>
      <c r="E666" s="160" t="s">
        <v>47</v>
      </c>
      <c r="F666" s="152">
        <v>100</v>
      </c>
      <c r="G666" s="142">
        <v>4061.1000000000004</v>
      </c>
    </row>
    <row r="667" spans="1:8" ht="23.25" x14ac:dyDescent="0.25">
      <c r="A667" s="140" t="s">
        <v>52</v>
      </c>
      <c r="B667" s="158">
        <v>888</v>
      </c>
      <c r="C667" s="159">
        <v>1</v>
      </c>
      <c r="D667" s="159">
        <v>13</v>
      </c>
      <c r="E667" s="160" t="s">
        <v>47</v>
      </c>
      <c r="F667" s="152" t="s">
        <v>51</v>
      </c>
      <c r="G667" s="142">
        <v>2.5</v>
      </c>
    </row>
    <row r="668" spans="1:8" ht="23.25" x14ac:dyDescent="0.25">
      <c r="A668" s="140" t="s">
        <v>27</v>
      </c>
      <c r="B668" s="158">
        <v>888</v>
      </c>
      <c r="C668" s="159">
        <v>1</v>
      </c>
      <c r="D668" s="159">
        <v>13</v>
      </c>
      <c r="E668" s="160" t="s">
        <v>47</v>
      </c>
      <c r="F668" s="152" t="s">
        <v>25</v>
      </c>
      <c r="G668" s="142">
        <v>733.9</v>
      </c>
    </row>
    <row r="669" spans="1:8" x14ac:dyDescent="0.25">
      <c r="A669" s="140" t="s">
        <v>36</v>
      </c>
      <c r="B669" s="158">
        <v>888</v>
      </c>
      <c r="C669" s="159">
        <v>1</v>
      </c>
      <c r="D669" s="159">
        <v>13</v>
      </c>
      <c r="E669" s="160" t="s">
        <v>47</v>
      </c>
      <c r="F669" s="152" t="s">
        <v>35</v>
      </c>
      <c r="G669" s="142">
        <v>42.68</v>
      </c>
    </row>
    <row r="670" spans="1:8" x14ac:dyDescent="0.25">
      <c r="A670" s="140" t="s">
        <v>103</v>
      </c>
      <c r="B670" s="158">
        <v>888</v>
      </c>
      <c r="C670" s="159">
        <v>1</v>
      </c>
      <c r="D670" s="159">
        <v>13</v>
      </c>
      <c r="E670" s="160" t="s">
        <v>47</v>
      </c>
      <c r="F670" s="152" t="s">
        <v>102</v>
      </c>
      <c r="G670" s="142">
        <v>19.34</v>
      </c>
    </row>
    <row r="671" spans="1:8" ht="23.25" x14ac:dyDescent="0.25">
      <c r="A671" s="140" t="s">
        <v>46</v>
      </c>
      <c r="B671" s="158">
        <v>888</v>
      </c>
      <c r="C671" s="159">
        <v>1</v>
      </c>
      <c r="D671" s="159">
        <v>13</v>
      </c>
      <c r="E671" s="160" t="s">
        <v>45</v>
      </c>
      <c r="F671" s="152">
        <v>0</v>
      </c>
      <c r="G671" s="142">
        <v>412.57000000000005</v>
      </c>
      <c r="H671" s="192"/>
    </row>
    <row r="672" spans="1:8" ht="23.25" x14ac:dyDescent="0.25">
      <c r="A672" s="140" t="s">
        <v>669</v>
      </c>
      <c r="B672" s="158">
        <v>888</v>
      </c>
      <c r="C672" s="159">
        <v>1</v>
      </c>
      <c r="D672" s="159">
        <v>13</v>
      </c>
      <c r="E672" s="160" t="s">
        <v>45</v>
      </c>
      <c r="F672" s="152">
        <v>100</v>
      </c>
      <c r="G672" s="142">
        <v>345.1</v>
      </c>
    </row>
    <row r="673" spans="1:9" ht="23.25" x14ac:dyDescent="0.25">
      <c r="A673" s="140" t="s">
        <v>673</v>
      </c>
      <c r="B673" s="158">
        <v>888</v>
      </c>
      <c r="C673" s="159">
        <v>1</v>
      </c>
      <c r="D673" s="159">
        <v>13</v>
      </c>
      <c r="E673" s="160" t="s">
        <v>681</v>
      </c>
      <c r="F673" s="152">
        <v>0</v>
      </c>
      <c r="G673" s="142">
        <v>226.16</v>
      </c>
    </row>
    <row r="674" spans="1:9" ht="23.25" x14ac:dyDescent="0.25">
      <c r="A674" s="140" t="s">
        <v>52</v>
      </c>
      <c r="B674" s="158">
        <v>888</v>
      </c>
      <c r="C674" s="159">
        <v>1</v>
      </c>
      <c r="D674" s="159">
        <v>13</v>
      </c>
      <c r="E674" s="160" t="s">
        <v>681</v>
      </c>
      <c r="F674" s="152" t="s">
        <v>51</v>
      </c>
      <c r="G674" s="142">
        <v>67.47</v>
      </c>
    </row>
    <row r="675" spans="1:9" ht="79.5" x14ac:dyDescent="0.25">
      <c r="A675" s="140" t="s">
        <v>38</v>
      </c>
      <c r="B675" s="158">
        <v>888</v>
      </c>
      <c r="C675" s="159">
        <v>1</v>
      </c>
      <c r="D675" s="159">
        <v>13</v>
      </c>
      <c r="E675" s="160" t="s">
        <v>681</v>
      </c>
      <c r="F675" s="152" t="s">
        <v>37</v>
      </c>
      <c r="G675" s="142">
        <v>143.88999999999999</v>
      </c>
    </row>
    <row r="676" spans="1:9" ht="23.25" x14ac:dyDescent="0.25">
      <c r="A676" s="140" t="s">
        <v>50</v>
      </c>
      <c r="B676" s="158">
        <v>888</v>
      </c>
      <c r="C676" s="159">
        <v>1</v>
      </c>
      <c r="D676" s="159">
        <v>13</v>
      </c>
      <c r="E676" s="160" t="s">
        <v>681</v>
      </c>
      <c r="F676" s="152" t="s">
        <v>49</v>
      </c>
      <c r="G676" s="142">
        <v>0.18</v>
      </c>
    </row>
    <row r="677" spans="1:9" x14ac:dyDescent="0.25">
      <c r="A677" s="140" t="s">
        <v>36</v>
      </c>
      <c r="B677" s="158">
        <v>888</v>
      </c>
      <c r="C677" s="159">
        <v>1</v>
      </c>
      <c r="D677" s="159">
        <v>13</v>
      </c>
      <c r="E677" s="160" t="s">
        <v>681</v>
      </c>
      <c r="F677" s="152" t="s">
        <v>35</v>
      </c>
      <c r="G677" s="142">
        <v>11.53</v>
      </c>
    </row>
    <row r="678" spans="1:9" x14ac:dyDescent="0.25">
      <c r="A678" s="140" t="s">
        <v>103</v>
      </c>
      <c r="B678" s="158">
        <v>888</v>
      </c>
      <c r="C678" s="159">
        <v>1</v>
      </c>
      <c r="D678" s="159">
        <v>13</v>
      </c>
      <c r="E678" s="160" t="s">
        <v>681</v>
      </c>
      <c r="F678" s="152" t="s">
        <v>102</v>
      </c>
      <c r="G678" s="142">
        <v>1.25</v>
      </c>
    </row>
    <row r="679" spans="1:9" x14ac:dyDescent="0.25">
      <c r="A679" s="140" t="s">
        <v>320</v>
      </c>
      <c r="B679" s="158">
        <v>888</v>
      </c>
      <c r="C679" s="159">
        <v>4</v>
      </c>
      <c r="D679" s="159">
        <v>0</v>
      </c>
      <c r="E679" s="160">
        <v>0</v>
      </c>
      <c r="F679" s="152">
        <v>0</v>
      </c>
      <c r="G679" s="142">
        <v>5509.8</v>
      </c>
    </row>
    <row r="680" spans="1:9" x14ac:dyDescent="0.25">
      <c r="A680" s="140" t="s">
        <v>288</v>
      </c>
      <c r="B680" s="158">
        <v>888</v>
      </c>
      <c r="C680" s="159">
        <v>4</v>
      </c>
      <c r="D680" s="159">
        <v>12</v>
      </c>
      <c r="E680" s="160">
        <v>0</v>
      </c>
      <c r="F680" s="152">
        <v>0</v>
      </c>
      <c r="G680" s="142">
        <v>5509.8</v>
      </c>
    </row>
    <row r="681" spans="1:9" ht="34.5" x14ac:dyDescent="0.25">
      <c r="A681" s="140" t="s">
        <v>277</v>
      </c>
      <c r="B681" s="158">
        <v>888</v>
      </c>
      <c r="C681" s="159">
        <v>4</v>
      </c>
      <c r="D681" s="159">
        <v>12</v>
      </c>
      <c r="E681" s="160" t="s">
        <v>276</v>
      </c>
      <c r="F681" s="152">
        <v>0</v>
      </c>
      <c r="G681" s="142">
        <v>4699.79</v>
      </c>
    </row>
    <row r="682" spans="1:9" ht="23.25" x14ac:dyDescent="0.25">
      <c r="A682" s="140" t="s">
        <v>267</v>
      </c>
      <c r="B682" s="158">
        <v>888</v>
      </c>
      <c r="C682" s="159">
        <v>4</v>
      </c>
      <c r="D682" s="159">
        <v>12</v>
      </c>
      <c r="E682" s="160" t="s">
        <v>266</v>
      </c>
      <c r="F682" s="152">
        <v>0</v>
      </c>
      <c r="G682" s="142">
        <v>4699.79</v>
      </c>
    </row>
    <row r="683" spans="1:9" ht="23.25" x14ac:dyDescent="0.25">
      <c r="A683" s="140" t="s">
        <v>261</v>
      </c>
      <c r="B683" s="158">
        <v>888</v>
      </c>
      <c r="C683" s="159">
        <v>4</v>
      </c>
      <c r="D683" s="159">
        <v>12</v>
      </c>
      <c r="E683" s="160" t="s">
        <v>260</v>
      </c>
      <c r="F683" s="152">
        <v>0</v>
      </c>
      <c r="G683" s="142">
        <v>4699.79</v>
      </c>
    </row>
    <row r="684" spans="1:9" ht="45.75" x14ac:dyDescent="0.25">
      <c r="A684" s="140" t="s">
        <v>12</v>
      </c>
      <c r="B684" s="158">
        <v>888</v>
      </c>
      <c r="C684" s="159">
        <v>4</v>
      </c>
      <c r="D684" s="159">
        <v>12</v>
      </c>
      <c r="E684" s="160" t="s">
        <v>260</v>
      </c>
      <c r="F684" s="152" t="s">
        <v>10</v>
      </c>
      <c r="G684" s="142">
        <v>4699.79</v>
      </c>
      <c r="I684" s="192"/>
    </row>
    <row r="685" spans="1:9" ht="34.5" x14ac:dyDescent="0.25">
      <c r="A685" s="140" t="s">
        <v>591</v>
      </c>
      <c r="B685" s="158">
        <v>888</v>
      </c>
      <c r="C685" s="159">
        <v>4</v>
      </c>
      <c r="D685" s="159">
        <v>12</v>
      </c>
      <c r="E685" s="160" t="s">
        <v>47</v>
      </c>
      <c r="F685" s="152">
        <v>0</v>
      </c>
      <c r="G685" s="142">
        <v>763.31</v>
      </c>
    </row>
    <row r="686" spans="1:9" ht="23.25" x14ac:dyDescent="0.25">
      <c r="A686" s="140" t="s">
        <v>46</v>
      </c>
      <c r="B686" s="158">
        <v>888</v>
      </c>
      <c r="C686" s="159">
        <v>4</v>
      </c>
      <c r="D686" s="159">
        <v>12</v>
      </c>
      <c r="E686" s="160" t="s">
        <v>45</v>
      </c>
      <c r="F686" s="152">
        <v>0</v>
      </c>
      <c r="G686" s="142">
        <v>670.79</v>
      </c>
    </row>
    <row r="687" spans="1:9" ht="23.25" x14ac:dyDescent="0.25">
      <c r="A687" s="140" t="s">
        <v>669</v>
      </c>
      <c r="B687" s="158">
        <v>888</v>
      </c>
      <c r="C687" s="159">
        <v>4</v>
      </c>
      <c r="D687" s="159">
        <v>12</v>
      </c>
      <c r="E687" s="160" t="s">
        <v>45</v>
      </c>
      <c r="F687" s="152">
        <v>100</v>
      </c>
      <c r="G687" s="142">
        <v>670.8</v>
      </c>
    </row>
    <row r="688" spans="1:9" ht="23.25" x14ac:dyDescent="0.25">
      <c r="A688" s="140" t="s">
        <v>673</v>
      </c>
      <c r="B688" s="158">
        <v>888</v>
      </c>
      <c r="C688" s="159">
        <v>4</v>
      </c>
      <c r="D688" s="159">
        <v>12</v>
      </c>
      <c r="E688" s="160" t="s">
        <v>681</v>
      </c>
      <c r="F688" s="152">
        <v>0</v>
      </c>
      <c r="G688" s="142">
        <v>92.52</v>
      </c>
    </row>
    <row r="689" spans="1:9" ht="23.25" x14ac:dyDescent="0.25">
      <c r="A689" s="140" t="s">
        <v>27</v>
      </c>
      <c r="B689" s="158">
        <v>888</v>
      </c>
      <c r="C689" s="159">
        <v>4</v>
      </c>
      <c r="D689" s="159">
        <v>12</v>
      </c>
      <c r="E689" s="160" t="s">
        <v>681</v>
      </c>
      <c r="F689" s="152" t="s">
        <v>25</v>
      </c>
      <c r="G689" s="142">
        <v>92.52</v>
      </c>
    </row>
    <row r="690" spans="1:9" ht="23.25" x14ac:dyDescent="0.25">
      <c r="A690" s="140" t="s">
        <v>194</v>
      </c>
      <c r="B690" s="158">
        <v>888</v>
      </c>
      <c r="C690" s="159">
        <v>4</v>
      </c>
      <c r="D690" s="159">
        <v>12</v>
      </c>
      <c r="E690" s="160" t="s">
        <v>193</v>
      </c>
      <c r="F690" s="152">
        <v>0</v>
      </c>
      <c r="G690" s="142">
        <v>46.7</v>
      </c>
    </row>
    <row r="691" spans="1:9" ht="23.25" x14ac:dyDescent="0.25">
      <c r="A691" s="140" t="s">
        <v>27</v>
      </c>
      <c r="B691" s="158">
        <v>888</v>
      </c>
      <c r="C691" s="159">
        <v>4</v>
      </c>
      <c r="D691" s="159">
        <v>12</v>
      </c>
      <c r="E691" s="160" t="s">
        <v>193</v>
      </c>
      <c r="F691" s="152" t="s">
        <v>25</v>
      </c>
      <c r="G691" s="142">
        <v>46.7</v>
      </c>
    </row>
    <row r="692" spans="1:9" x14ac:dyDescent="0.25">
      <c r="A692" s="140" t="s">
        <v>251</v>
      </c>
      <c r="B692" s="158">
        <v>888</v>
      </c>
      <c r="C692" s="159">
        <v>5</v>
      </c>
      <c r="D692" s="159">
        <v>0</v>
      </c>
      <c r="E692" s="160">
        <v>0</v>
      </c>
      <c r="F692" s="152">
        <v>0</v>
      </c>
      <c r="G692" s="142">
        <v>9834.11</v>
      </c>
    </row>
    <row r="693" spans="1:9" x14ac:dyDescent="0.25">
      <c r="A693" s="140" t="s">
        <v>234</v>
      </c>
      <c r="B693" s="158">
        <v>888</v>
      </c>
      <c r="C693" s="159">
        <v>5</v>
      </c>
      <c r="D693" s="159">
        <v>2</v>
      </c>
      <c r="E693" s="160">
        <v>0</v>
      </c>
      <c r="F693" s="152">
        <v>0</v>
      </c>
      <c r="G693" s="142">
        <v>8976.7800000000007</v>
      </c>
    </row>
    <row r="694" spans="1:9" ht="34.5" x14ac:dyDescent="0.25">
      <c r="A694" s="140" t="s">
        <v>99</v>
      </c>
      <c r="B694" s="158">
        <v>888</v>
      </c>
      <c r="C694" s="159">
        <v>5</v>
      </c>
      <c r="D694" s="159">
        <v>2</v>
      </c>
      <c r="E694" s="160" t="s">
        <v>98</v>
      </c>
      <c r="F694" s="152">
        <v>0</v>
      </c>
      <c r="G694" s="142">
        <v>8976.7800000000007</v>
      </c>
    </row>
    <row r="695" spans="1:9" ht="34.5" x14ac:dyDescent="0.25">
      <c r="A695" s="140" t="s">
        <v>233</v>
      </c>
      <c r="B695" s="158">
        <v>888</v>
      </c>
      <c r="C695" s="159">
        <v>5</v>
      </c>
      <c r="D695" s="159">
        <v>2</v>
      </c>
      <c r="E695" s="160" t="s">
        <v>232</v>
      </c>
      <c r="F695" s="152">
        <v>0</v>
      </c>
      <c r="G695" s="142">
        <v>8976.7800000000007</v>
      </c>
    </row>
    <row r="696" spans="1:9" ht="23.25" x14ac:dyDescent="0.25">
      <c r="A696" s="140" t="s">
        <v>227</v>
      </c>
      <c r="B696" s="158">
        <v>888</v>
      </c>
      <c r="C696" s="159">
        <v>5</v>
      </c>
      <c r="D696" s="159">
        <v>2</v>
      </c>
      <c r="E696" s="160" t="s">
        <v>226</v>
      </c>
      <c r="F696" s="152">
        <v>0</v>
      </c>
      <c r="G696" s="142">
        <v>8976.7800000000007</v>
      </c>
    </row>
    <row r="697" spans="1:9" ht="34.5" x14ac:dyDescent="0.25">
      <c r="A697" s="140" t="s">
        <v>599</v>
      </c>
      <c r="B697" s="158">
        <v>888</v>
      </c>
      <c r="C697" s="159">
        <v>5</v>
      </c>
      <c r="D697" s="159">
        <v>2</v>
      </c>
      <c r="E697" s="160" t="s">
        <v>226</v>
      </c>
      <c r="F697" s="152" t="s">
        <v>600</v>
      </c>
      <c r="G697" s="142">
        <v>8976.7800000000007</v>
      </c>
    </row>
    <row r="698" spans="1:9" x14ac:dyDescent="0.25">
      <c r="A698" s="140" t="s">
        <v>221</v>
      </c>
      <c r="B698" s="158">
        <v>888</v>
      </c>
      <c r="C698" s="159">
        <v>5</v>
      </c>
      <c r="D698" s="159">
        <v>3</v>
      </c>
      <c r="E698" s="160">
        <v>0</v>
      </c>
      <c r="F698" s="152">
        <v>0</v>
      </c>
      <c r="G698" s="142">
        <v>857.33</v>
      </c>
    </row>
    <row r="699" spans="1:9" ht="34.5" x14ac:dyDescent="0.25">
      <c r="A699" s="140" t="s">
        <v>99</v>
      </c>
      <c r="B699" s="158">
        <v>888</v>
      </c>
      <c r="C699" s="159">
        <v>5</v>
      </c>
      <c r="D699" s="159">
        <v>3</v>
      </c>
      <c r="E699" s="160" t="s">
        <v>98</v>
      </c>
      <c r="F699" s="152">
        <v>0</v>
      </c>
      <c r="G699" s="142">
        <v>857.33</v>
      </c>
    </row>
    <row r="700" spans="1:9" ht="23.25" x14ac:dyDescent="0.25">
      <c r="A700" s="140" t="s">
        <v>220</v>
      </c>
      <c r="B700" s="158">
        <v>888</v>
      </c>
      <c r="C700" s="159">
        <v>5</v>
      </c>
      <c r="D700" s="159">
        <v>3</v>
      </c>
      <c r="E700" s="160" t="s">
        <v>219</v>
      </c>
      <c r="F700" s="152">
        <v>0</v>
      </c>
      <c r="G700" s="142">
        <v>597.33000000000004</v>
      </c>
    </row>
    <row r="701" spans="1:9" x14ac:dyDescent="0.25">
      <c r="A701" s="140" t="s">
        <v>218</v>
      </c>
      <c r="B701" s="158">
        <v>888</v>
      </c>
      <c r="C701" s="159">
        <v>5</v>
      </c>
      <c r="D701" s="159">
        <v>3</v>
      </c>
      <c r="E701" s="160" t="s">
        <v>217</v>
      </c>
      <c r="F701" s="152">
        <v>0</v>
      </c>
      <c r="G701" s="142">
        <v>597.33000000000004</v>
      </c>
    </row>
    <row r="702" spans="1:9" ht="23.25" x14ac:dyDescent="0.25">
      <c r="A702" s="140" t="s">
        <v>27</v>
      </c>
      <c r="B702" s="158">
        <v>888</v>
      </c>
      <c r="C702" s="159">
        <v>5</v>
      </c>
      <c r="D702" s="159">
        <v>3</v>
      </c>
      <c r="E702" s="160" t="s">
        <v>217</v>
      </c>
      <c r="F702" s="152" t="s">
        <v>25</v>
      </c>
      <c r="G702" s="142">
        <v>597.33000000000004</v>
      </c>
      <c r="I702" s="192"/>
    </row>
    <row r="703" spans="1:9" ht="23.25" x14ac:dyDescent="0.25">
      <c r="A703" s="140" t="s">
        <v>198</v>
      </c>
      <c r="B703" s="158">
        <v>888</v>
      </c>
      <c r="C703" s="159">
        <v>5</v>
      </c>
      <c r="D703" s="159">
        <v>3</v>
      </c>
      <c r="E703" s="160" t="s">
        <v>197</v>
      </c>
      <c r="F703" s="152">
        <v>0</v>
      </c>
      <c r="G703" s="142">
        <v>260</v>
      </c>
    </row>
    <row r="704" spans="1:9" ht="57" x14ac:dyDescent="0.25">
      <c r="A704" s="140" t="s">
        <v>196</v>
      </c>
      <c r="B704" s="158">
        <v>888</v>
      </c>
      <c r="C704" s="159">
        <v>5</v>
      </c>
      <c r="D704" s="159">
        <v>3</v>
      </c>
      <c r="E704" s="160" t="s">
        <v>195</v>
      </c>
      <c r="F704" s="152">
        <v>0</v>
      </c>
      <c r="G704" s="142">
        <v>260</v>
      </c>
    </row>
    <row r="705" spans="1:7" ht="23.25" x14ac:dyDescent="0.25">
      <c r="A705" s="140" t="s">
        <v>27</v>
      </c>
      <c r="B705" s="158">
        <v>888</v>
      </c>
      <c r="C705" s="159">
        <v>5</v>
      </c>
      <c r="D705" s="159">
        <v>3</v>
      </c>
      <c r="E705" s="160" t="s">
        <v>195</v>
      </c>
      <c r="F705" s="152" t="s">
        <v>25</v>
      </c>
      <c r="G705" s="142">
        <v>260</v>
      </c>
    </row>
    <row r="706" spans="1:7" x14ac:dyDescent="0.25">
      <c r="A706" s="140" t="s">
        <v>185</v>
      </c>
      <c r="B706" s="158">
        <v>888</v>
      </c>
      <c r="C706" s="159">
        <v>7</v>
      </c>
      <c r="D706" s="159">
        <v>0</v>
      </c>
      <c r="E706" s="160">
        <v>0</v>
      </c>
      <c r="F706" s="152">
        <v>0</v>
      </c>
      <c r="G706" s="142">
        <v>10714.39</v>
      </c>
    </row>
    <row r="707" spans="1:7" x14ac:dyDescent="0.25">
      <c r="A707" s="140" t="s">
        <v>184</v>
      </c>
      <c r="B707" s="158">
        <v>888</v>
      </c>
      <c r="C707" s="159">
        <v>7</v>
      </c>
      <c r="D707" s="159">
        <v>1</v>
      </c>
      <c r="E707" s="160">
        <v>0</v>
      </c>
      <c r="F707" s="152">
        <v>0</v>
      </c>
      <c r="G707" s="142">
        <v>4078.92</v>
      </c>
    </row>
    <row r="708" spans="1:7" ht="23.25" x14ac:dyDescent="0.25">
      <c r="A708" s="140" t="s">
        <v>180</v>
      </c>
      <c r="B708" s="158">
        <v>888</v>
      </c>
      <c r="C708" s="159">
        <v>7</v>
      </c>
      <c r="D708" s="159">
        <v>1</v>
      </c>
      <c r="E708" s="160" t="s">
        <v>179</v>
      </c>
      <c r="F708" s="152">
        <v>0</v>
      </c>
      <c r="G708" s="142">
        <v>4078.92</v>
      </c>
    </row>
    <row r="709" spans="1:7" x14ac:dyDescent="0.25">
      <c r="A709" s="140" t="s">
        <v>178</v>
      </c>
      <c r="B709" s="158">
        <v>888</v>
      </c>
      <c r="C709" s="159">
        <v>7</v>
      </c>
      <c r="D709" s="159">
        <v>1</v>
      </c>
      <c r="E709" s="160" t="s">
        <v>177</v>
      </c>
      <c r="F709" s="152">
        <v>0</v>
      </c>
      <c r="G709" s="142">
        <v>4078.92</v>
      </c>
    </row>
    <row r="710" spans="1:7" ht="23.25" x14ac:dyDescent="0.25">
      <c r="A710" s="140" t="s">
        <v>176</v>
      </c>
      <c r="B710" s="158">
        <v>888</v>
      </c>
      <c r="C710" s="159">
        <v>7</v>
      </c>
      <c r="D710" s="159">
        <v>1</v>
      </c>
      <c r="E710" s="160" t="s">
        <v>175</v>
      </c>
      <c r="F710" s="152">
        <v>0</v>
      </c>
      <c r="G710" s="142">
        <v>585.79</v>
      </c>
    </row>
    <row r="711" spans="1:7" ht="23.25" x14ac:dyDescent="0.25">
      <c r="A711" s="140" t="s">
        <v>27</v>
      </c>
      <c r="B711" s="158">
        <v>888</v>
      </c>
      <c r="C711" s="159">
        <v>7</v>
      </c>
      <c r="D711" s="159">
        <v>1</v>
      </c>
      <c r="E711" s="160" t="s">
        <v>175</v>
      </c>
      <c r="F711" s="152" t="s">
        <v>25</v>
      </c>
      <c r="G711" s="142">
        <v>585.79</v>
      </c>
    </row>
    <row r="712" spans="1:7" x14ac:dyDescent="0.25">
      <c r="A712" s="140" t="s">
        <v>174</v>
      </c>
      <c r="B712" s="158">
        <v>888</v>
      </c>
      <c r="C712" s="159">
        <v>7</v>
      </c>
      <c r="D712" s="159">
        <v>1</v>
      </c>
      <c r="E712" s="160" t="s">
        <v>173</v>
      </c>
      <c r="F712" s="152">
        <v>0</v>
      </c>
      <c r="G712" s="142">
        <v>3493.13</v>
      </c>
    </row>
    <row r="713" spans="1:7" ht="23.25" x14ac:dyDescent="0.25">
      <c r="A713" s="140" t="s">
        <v>27</v>
      </c>
      <c r="B713" s="158">
        <v>888</v>
      </c>
      <c r="C713" s="159">
        <v>7</v>
      </c>
      <c r="D713" s="159">
        <v>1</v>
      </c>
      <c r="E713" s="160" t="s">
        <v>173</v>
      </c>
      <c r="F713" s="152" t="s">
        <v>25</v>
      </c>
      <c r="G713" s="142">
        <v>3493.13</v>
      </c>
    </row>
    <row r="714" spans="1:7" x14ac:dyDescent="0.25">
      <c r="A714" s="140" t="s">
        <v>181</v>
      </c>
      <c r="B714" s="158">
        <v>888</v>
      </c>
      <c r="C714" s="159">
        <v>7</v>
      </c>
      <c r="D714" s="159">
        <v>2</v>
      </c>
      <c r="E714" s="160">
        <v>0</v>
      </c>
      <c r="F714" s="152">
        <v>0</v>
      </c>
      <c r="G714" s="142">
        <v>6635.47</v>
      </c>
    </row>
    <row r="715" spans="1:7" ht="23.25" x14ac:dyDescent="0.25">
      <c r="A715" s="140" t="s">
        <v>180</v>
      </c>
      <c r="B715" s="158">
        <v>888</v>
      </c>
      <c r="C715" s="159">
        <v>7</v>
      </c>
      <c r="D715" s="159">
        <v>2</v>
      </c>
      <c r="E715" s="160" t="s">
        <v>179</v>
      </c>
      <c r="F715" s="152">
        <v>0</v>
      </c>
      <c r="G715" s="142">
        <v>6635.47</v>
      </c>
    </row>
    <row r="716" spans="1:7" x14ac:dyDescent="0.25">
      <c r="A716" s="140" t="s">
        <v>178</v>
      </c>
      <c r="B716" s="158">
        <v>888</v>
      </c>
      <c r="C716" s="159">
        <v>7</v>
      </c>
      <c r="D716" s="159">
        <v>2</v>
      </c>
      <c r="E716" s="160" t="s">
        <v>177</v>
      </c>
      <c r="F716" s="152">
        <v>0</v>
      </c>
      <c r="G716" s="142">
        <v>6635.47</v>
      </c>
    </row>
    <row r="717" spans="1:7" ht="23.25" x14ac:dyDescent="0.25">
      <c r="A717" s="140" t="s">
        <v>176</v>
      </c>
      <c r="B717" s="158">
        <v>888</v>
      </c>
      <c r="C717" s="159">
        <v>7</v>
      </c>
      <c r="D717" s="159">
        <v>2</v>
      </c>
      <c r="E717" s="160" t="s">
        <v>175</v>
      </c>
      <c r="F717" s="152">
        <v>0</v>
      </c>
      <c r="G717" s="142">
        <v>457.64</v>
      </c>
    </row>
    <row r="718" spans="1:7" ht="23.25" x14ac:dyDescent="0.25">
      <c r="A718" s="140" t="s">
        <v>230</v>
      </c>
      <c r="B718" s="158">
        <v>888</v>
      </c>
      <c r="C718" s="159">
        <v>7</v>
      </c>
      <c r="D718" s="159">
        <v>2</v>
      </c>
      <c r="E718" s="160" t="s">
        <v>175</v>
      </c>
      <c r="F718" s="152" t="s">
        <v>228</v>
      </c>
      <c r="G718" s="142">
        <v>119.61</v>
      </c>
    </row>
    <row r="719" spans="1:7" ht="23.25" x14ac:dyDescent="0.25">
      <c r="A719" s="140" t="s">
        <v>27</v>
      </c>
      <c r="B719" s="158">
        <v>888</v>
      </c>
      <c r="C719" s="159">
        <v>7</v>
      </c>
      <c r="D719" s="159">
        <v>2</v>
      </c>
      <c r="E719" s="160" t="s">
        <v>175</v>
      </c>
      <c r="F719" s="152" t="s">
        <v>25</v>
      </c>
      <c r="G719" s="142">
        <v>1353.4299999999998</v>
      </c>
    </row>
    <row r="720" spans="1:7" x14ac:dyDescent="0.25">
      <c r="A720" s="140" t="s">
        <v>174</v>
      </c>
      <c r="B720" s="158">
        <v>888</v>
      </c>
      <c r="C720" s="159">
        <v>7</v>
      </c>
      <c r="D720" s="159">
        <v>2</v>
      </c>
      <c r="E720" s="160" t="s">
        <v>173</v>
      </c>
      <c r="F720" s="152">
        <v>0</v>
      </c>
      <c r="G720" s="142">
        <v>6177.83</v>
      </c>
    </row>
    <row r="721" spans="1:7" ht="23.25" x14ac:dyDescent="0.25">
      <c r="A721" s="140" t="s">
        <v>27</v>
      </c>
      <c r="B721" s="158">
        <v>888</v>
      </c>
      <c r="C721" s="159">
        <v>7</v>
      </c>
      <c r="D721" s="159">
        <v>2</v>
      </c>
      <c r="E721" s="160" t="s">
        <v>173</v>
      </c>
      <c r="F721" s="152" t="s">
        <v>25</v>
      </c>
      <c r="G721" s="142">
        <v>5162.43</v>
      </c>
    </row>
    <row r="722" spans="1:7" x14ac:dyDescent="0.25">
      <c r="A722" s="140" t="s">
        <v>367</v>
      </c>
      <c r="B722" s="158">
        <v>937</v>
      </c>
      <c r="C722" s="159">
        <v>0</v>
      </c>
      <c r="D722" s="159">
        <v>0</v>
      </c>
      <c r="E722" s="160">
        <v>0</v>
      </c>
      <c r="F722" s="152">
        <v>0</v>
      </c>
      <c r="G722" s="142">
        <v>82704.700000000012</v>
      </c>
    </row>
    <row r="723" spans="1:7" x14ac:dyDescent="0.25">
      <c r="A723" s="140" t="s">
        <v>350</v>
      </c>
      <c r="B723" s="158">
        <v>937</v>
      </c>
      <c r="C723" s="159">
        <v>1</v>
      </c>
      <c r="D723" s="159">
        <v>0</v>
      </c>
      <c r="E723" s="160">
        <v>0</v>
      </c>
      <c r="F723" s="152">
        <v>0</v>
      </c>
      <c r="G723" s="142">
        <v>37930.04</v>
      </c>
    </row>
    <row r="724" spans="1:7" ht="34.5" x14ac:dyDescent="0.25">
      <c r="A724" s="140" t="s">
        <v>344</v>
      </c>
      <c r="B724" s="158">
        <v>937</v>
      </c>
      <c r="C724" s="159">
        <v>1</v>
      </c>
      <c r="D724" s="159">
        <v>4</v>
      </c>
      <c r="E724" s="160">
        <v>0</v>
      </c>
      <c r="F724" s="152">
        <v>0</v>
      </c>
      <c r="G724" s="142">
        <v>35009.33</v>
      </c>
    </row>
    <row r="725" spans="1:7" ht="57" x14ac:dyDescent="0.25">
      <c r="A725" s="140" t="s">
        <v>590</v>
      </c>
      <c r="B725" s="158">
        <v>937</v>
      </c>
      <c r="C725" s="159">
        <v>1</v>
      </c>
      <c r="D725" s="159">
        <v>4</v>
      </c>
      <c r="E725" s="160" t="s">
        <v>321</v>
      </c>
      <c r="F725" s="152">
        <v>0</v>
      </c>
      <c r="G725" s="142">
        <v>35009.33</v>
      </c>
    </row>
    <row r="726" spans="1:7" ht="23.25" x14ac:dyDescent="0.25">
      <c r="A726" s="140" t="s">
        <v>669</v>
      </c>
      <c r="B726" s="158">
        <v>937</v>
      </c>
      <c r="C726" s="159">
        <v>1</v>
      </c>
      <c r="D726" s="159">
        <v>4</v>
      </c>
      <c r="E726" s="160" t="s">
        <v>321</v>
      </c>
      <c r="F726" s="152">
        <v>100</v>
      </c>
      <c r="G726" s="142">
        <v>9695.8000000000011</v>
      </c>
    </row>
    <row r="727" spans="1:7" ht="23.25" x14ac:dyDescent="0.25">
      <c r="A727" s="140" t="s">
        <v>52</v>
      </c>
      <c r="B727" s="158">
        <v>937</v>
      </c>
      <c r="C727" s="159">
        <v>1</v>
      </c>
      <c r="D727" s="159">
        <v>4</v>
      </c>
      <c r="E727" s="160" t="s">
        <v>321</v>
      </c>
      <c r="F727" s="152" t="s">
        <v>51</v>
      </c>
      <c r="G727" s="142">
        <v>192.9</v>
      </c>
    </row>
    <row r="728" spans="1:7" ht="23.25" x14ac:dyDescent="0.25">
      <c r="A728" s="140" t="s">
        <v>27</v>
      </c>
      <c r="B728" s="158">
        <v>937</v>
      </c>
      <c r="C728" s="159">
        <v>1</v>
      </c>
      <c r="D728" s="159">
        <v>4</v>
      </c>
      <c r="E728" s="160" t="s">
        <v>321</v>
      </c>
      <c r="F728" s="152" t="s">
        <v>25</v>
      </c>
      <c r="G728" s="142">
        <v>1887.96</v>
      </c>
    </row>
    <row r="729" spans="1:7" x14ac:dyDescent="0.25">
      <c r="A729" s="140" t="s">
        <v>748</v>
      </c>
      <c r="B729" s="158">
        <v>937</v>
      </c>
      <c r="C729" s="159">
        <v>1</v>
      </c>
      <c r="D729" s="159">
        <v>4</v>
      </c>
      <c r="E729" s="160" t="s">
        <v>749</v>
      </c>
      <c r="F729" s="152">
        <v>0</v>
      </c>
      <c r="G729" s="142">
        <v>1048.73</v>
      </c>
    </row>
    <row r="730" spans="1:7" ht="23.25" x14ac:dyDescent="0.25">
      <c r="A730" s="140" t="s">
        <v>46</v>
      </c>
      <c r="B730" s="158">
        <v>937</v>
      </c>
      <c r="C730" s="159">
        <v>1</v>
      </c>
      <c r="D730" s="159">
        <v>4</v>
      </c>
      <c r="E730" s="160" t="s">
        <v>750</v>
      </c>
      <c r="F730" s="152">
        <v>0</v>
      </c>
      <c r="G730" s="142">
        <v>1048.73</v>
      </c>
    </row>
    <row r="731" spans="1:7" ht="23.25" x14ac:dyDescent="0.25">
      <c r="A731" s="140" t="s">
        <v>669</v>
      </c>
      <c r="B731" s="158">
        <v>937</v>
      </c>
      <c r="C731" s="159">
        <v>1</v>
      </c>
      <c r="D731" s="159">
        <v>4</v>
      </c>
      <c r="E731" s="160" t="s">
        <v>750</v>
      </c>
      <c r="F731" s="152">
        <v>100</v>
      </c>
      <c r="G731" s="142">
        <v>1048.7</v>
      </c>
    </row>
    <row r="732" spans="1:7" x14ac:dyDescent="0.25">
      <c r="A732" s="140" t="s">
        <v>751</v>
      </c>
      <c r="B732" s="158">
        <v>937</v>
      </c>
      <c r="C732" s="159">
        <v>1</v>
      </c>
      <c r="D732" s="159">
        <v>4</v>
      </c>
      <c r="E732" s="160" t="s">
        <v>752</v>
      </c>
      <c r="F732" s="152">
        <v>0</v>
      </c>
      <c r="G732" s="142">
        <v>13183.99</v>
      </c>
    </row>
    <row r="733" spans="1:7" ht="23.25" x14ac:dyDescent="0.25">
      <c r="A733" s="140" t="s">
        <v>46</v>
      </c>
      <c r="B733" s="158">
        <v>937</v>
      </c>
      <c r="C733" s="159">
        <v>1</v>
      </c>
      <c r="D733" s="159">
        <v>4</v>
      </c>
      <c r="E733" s="160" t="s">
        <v>753</v>
      </c>
      <c r="F733" s="152">
        <v>0</v>
      </c>
      <c r="G733" s="142">
        <v>10590.35</v>
      </c>
    </row>
    <row r="734" spans="1:7" ht="23.25" x14ac:dyDescent="0.25">
      <c r="A734" s="140" t="s">
        <v>669</v>
      </c>
      <c r="B734" s="158">
        <v>937</v>
      </c>
      <c r="C734" s="159">
        <v>1</v>
      </c>
      <c r="D734" s="159">
        <v>4</v>
      </c>
      <c r="E734" s="160" t="s">
        <v>753</v>
      </c>
      <c r="F734" s="152">
        <v>100</v>
      </c>
      <c r="G734" s="142">
        <v>10529.6</v>
      </c>
    </row>
    <row r="735" spans="1:7" x14ac:dyDescent="0.25">
      <c r="A735" s="140" t="s">
        <v>103</v>
      </c>
      <c r="B735" s="158">
        <v>937</v>
      </c>
      <c r="C735" s="159">
        <v>1</v>
      </c>
      <c r="D735" s="159">
        <v>4</v>
      </c>
      <c r="E735" s="160" t="s">
        <v>753</v>
      </c>
      <c r="F735" s="152" t="s">
        <v>102</v>
      </c>
      <c r="G735" s="142">
        <v>60.77</v>
      </c>
    </row>
    <row r="736" spans="1:7" ht="23.25" x14ac:dyDescent="0.25">
      <c r="A736" s="140" t="s">
        <v>673</v>
      </c>
      <c r="B736" s="158">
        <v>937</v>
      </c>
      <c r="C736" s="159">
        <v>1</v>
      </c>
      <c r="D736" s="159">
        <v>4</v>
      </c>
      <c r="E736" s="160" t="s">
        <v>754</v>
      </c>
      <c r="F736" s="152">
        <v>0</v>
      </c>
      <c r="G736" s="142">
        <v>2593.64</v>
      </c>
    </row>
    <row r="737" spans="1:7" ht="34.5" x14ac:dyDescent="0.25">
      <c r="A737" s="140" t="s">
        <v>44</v>
      </c>
      <c r="B737" s="158">
        <v>937</v>
      </c>
      <c r="C737" s="159">
        <v>1</v>
      </c>
      <c r="D737" s="159">
        <v>4</v>
      </c>
      <c r="E737" s="160" t="s">
        <v>754</v>
      </c>
      <c r="F737" s="152" t="s">
        <v>43</v>
      </c>
      <c r="G737" s="142">
        <v>204.92</v>
      </c>
    </row>
    <row r="738" spans="1:7" ht="23.25" x14ac:dyDescent="0.25">
      <c r="A738" s="140" t="s">
        <v>52</v>
      </c>
      <c r="B738" s="158">
        <v>937</v>
      </c>
      <c r="C738" s="159">
        <v>1</v>
      </c>
      <c r="D738" s="159">
        <v>4</v>
      </c>
      <c r="E738" s="160" t="s">
        <v>754</v>
      </c>
      <c r="F738" s="152" t="s">
        <v>51</v>
      </c>
      <c r="G738" s="142">
        <v>105.55</v>
      </c>
    </row>
    <row r="739" spans="1:7" ht="23.25" x14ac:dyDescent="0.25">
      <c r="A739" s="140" t="s">
        <v>27</v>
      </c>
      <c r="B739" s="158">
        <v>937</v>
      </c>
      <c r="C739" s="159">
        <v>1</v>
      </c>
      <c r="D739" s="159">
        <v>4</v>
      </c>
      <c r="E739" s="160" t="s">
        <v>754</v>
      </c>
      <c r="F739" s="152" t="s">
        <v>25</v>
      </c>
      <c r="G739" s="142">
        <v>2283.17</v>
      </c>
    </row>
    <row r="740" spans="1:7" x14ac:dyDescent="0.25">
      <c r="A740" s="140" t="s">
        <v>343</v>
      </c>
      <c r="B740" s="158">
        <v>937</v>
      </c>
      <c r="C740" s="159">
        <v>1</v>
      </c>
      <c r="D740" s="159">
        <v>5</v>
      </c>
      <c r="E740" s="160">
        <v>0</v>
      </c>
      <c r="F740" s="152">
        <v>0</v>
      </c>
      <c r="G740" s="142">
        <v>366.2</v>
      </c>
    </row>
    <row r="741" spans="1:7" ht="34.5" x14ac:dyDescent="0.25">
      <c r="A741" s="140" t="s">
        <v>192</v>
      </c>
      <c r="B741" s="158">
        <v>937</v>
      </c>
      <c r="C741" s="159">
        <v>1</v>
      </c>
      <c r="D741" s="159">
        <v>5</v>
      </c>
      <c r="E741" s="160" t="s">
        <v>191</v>
      </c>
      <c r="F741" s="152">
        <v>0</v>
      </c>
      <c r="G741" s="142">
        <v>366.2</v>
      </c>
    </row>
    <row r="742" spans="1:7" ht="45.75" x14ac:dyDescent="0.25">
      <c r="A742" s="140" t="s">
        <v>342</v>
      </c>
      <c r="B742" s="158">
        <v>937</v>
      </c>
      <c r="C742" s="159">
        <v>1</v>
      </c>
      <c r="D742" s="159">
        <v>5</v>
      </c>
      <c r="E742" s="160" t="s">
        <v>341</v>
      </c>
      <c r="F742" s="152">
        <v>0</v>
      </c>
      <c r="G742" s="142">
        <v>366.2</v>
      </c>
    </row>
    <row r="743" spans="1:7" ht="23.25" x14ac:dyDescent="0.25">
      <c r="A743" s="140" t="s">
        <v>27</v>
      </c>
      <c r="B743" s="158">
        <v>937</v>
      </c>
      <c r="C743" s="159">
        <v>1</v>
      </c>
      <c r="D743" s="159">
        <v>5</v>
      </c>
      <c r="E743" s="160" t="s">
        <v>341</v>
      </c>
      <c r="F743" s="152" t="s">
        <v>25</v>
      </c>
      <c r="G743" s="142">
        <v>366.2</v>
      </c>
    </row>
    <row r="744" spans="1:7" x14ac:dyDescent="0.25">
      <c r="A744" s="140" t="s">
        <v>337</v>
      </c>
      <c r="B744" s="158">
        <v>937</v>
      </c>
      <c r="C744" s="159">
        <v>1</v>
      </c>
      <c r="D744" s="159">
        <v>11</v>
      </c>
      <c r="E744" s="160">
        <v>0</v>
      </c>
      <c r="F744" s="152">
        <v>0</v>
      </c>
      <c r="G744" s="142">
        <v>1500</v>
      </c>
    </row>
    <row r="745" spans="1:7" x14ac:dyDescent="0.25">
      <c r="A745" s="140" t="s">
        <v>336</v>
      </c>
      <c r="B745" s="158">
        <v>937</v>
      </c>
      <c r="C745" s="159">
        <v>1</v>
      </c>
      <c r="D745" s="159">
        <v>11</v>
      </c>
      <c r="E745" s="160" t="s">
        <v>334</v>
      </c>
      <c r="F745" s="152">
        <v>0</v>
      </c>
      <c r="G745" s="142">
        <v>1500</v>
      </c>
    </row>
    <row r="746" spans="1:7" ht="23.25" x14ac:dyDescent="0.25">
      <c r="A746" s="140" t="s">
        <v>27</v>
      </c>
      <c r="B746" s="158">
        <v>937</v>
      </c>
      <c r="C746" s="159">
        <v>1</v>
      </c>
      <c r="D746" s="159">
        <v>11</v>
      </c>
      <c r="E746" s="160" t="s">
        <v>334</v>
      </c>
      <c r="F746" s="152" t="s">
        <v>25</v>
      </c>
      <c r="G746" s="142">
        <v>338.94</v>
      </c>
    </row>
    <row r="747" spans="1:7" x14ac:dyDescent="0.25">
      <c r="A747" s="140" t="s">
        <v>730</v>
      </c>
      <c r="B747" s="158">
        <v>937</v>
      </c>
      <c r="C747" s="159">
        <v>1</v>
      </c>
      <c r="D747" s="159">
        <v>11</v>
      </c>
      <c r="E747" s="160" t="s">
        <v>334</v>
      </c>
      <c r="F747" s="152" t="s">
        <v>731</v>
      </c>
      <c r="G747" s="142">
        <v>50</v>
      </c>
    </row>
    <row r="748" spans="1:7" x14ac:dyDescent="0.25">
      <c r="A748" s="140" t="s">
        <v>593</v>
      </c>
      <c r="B748" s="158">
        <v>937</v>
      </c>
      <c r="C748" s="159">
        <v>1</v>
      </c>
      <c r="D748" s="159">
        <v>11</v>
      </c>
      <c r="E748" s="160" t="s">
        <v>334</v>
      </c>
      <c r="F748" s="152" t="s">
        <v>594</v>
      </c>
      <c r="G748" s="142">
        <v>909.83</v>
      </c>
    </row>
    <row r="749" spans="1:7" x14ac:dyDescent="0.25">
      <c r="A749" s="140" t="s">
        <v>103</v>
      </c>
      <c r="B749" s="158">
        <v>937</v>
      </c>
      <c r="C749" s="159">
        <v>1</v>
      </c>
      <c r="D749" s="159">
        <v>11</v>
      </c>
      <c r="E749" s="160" t="s">
        <v>334</v>
      </c>
      <c r="F749" s="152" t="s">
        <v>102</v>
      </c>
      <c r="G749" s="142">
        <v>82</v>
      </c>
    </row>
    <row r="750" spans="1:7" x14ac:dyDescent="0.25">
      <c r="A750" s="140" t="s">
        <v>335</v>
      </c>
      <c r="B750" s="158">
        <v>937</v>
      </c>
      <c r="C750" s="159">
        <v>1</v>
      </c>
      <c r="D750" s="159">
        <v>11</v>
      </c>
      <c r="E750" s="160" t="s">
        <v>334</v>
      </c>
      <c r="F750" s="152" t="s">
        <v>333</v>
      </c>
      <c r="G750" s="142">
        <v>119.23</v>
      </c>
    </row>
    <row r="751" spans="1:7" x14ac:dyDescent="0.25">
      <c r="A751" s="140" t="s">
        <v>332</v>
      </c>
      <c r="B751" s="158">
        <v>937</v>
      </c>
      <c r="C751" s="159">
        <v>1</v>
      </c>
      <c r="D751" s="159">
        <v>13</v>
      </c>
      <c r="E751" s="160">
        <v>0</v>
      </c>
      <c r="F751" s="152">
        <v>0</v>
      </c>
      <c r="G751" s="142">
        <v>1754.51</v>
      </c>
    </row>
    <row r="752" spans="1:7" ht="23.25" x14ac:dyDescent="0.25">
      <c r="A752" s="140" t="s">
        <v>331</v>
      </c>
      <c r="B752" s="158">
        <v>937</v>
      </c>
      <c r="C752" s="159">
        <v>1</v>
      </c>
      <c r="D752" s="159">
        <v>13</v>
      </c>
      <c r="E752" s="160" t="s">
        <v>330</v>
      </c>
      <c r="F752" s="152">
        <v>0</v>
      </c>
      <c r="G752" s="142">
        <v>1382.51</v>
      </c>
    </row>
    <row r="753" spans="1:7" ht="79.5" x14ac:dyDescent="0.25">
      <c r="A753" s="140" t="s">
        <v>38</v>
      </c>
      <c r="B753" s="158">
        <v>937</v>
      </c>
      <c r="C753" s="159">
        <v>1</v>
      </c>
      <c r="D753" s="159">
        <v>13</v>
      </c>
      <c r="E753" s="160" t="s">
        <v>330</v>
      </c>
      <c r="F753" s="152" t="s">
        <v>37</v>
      </c>
      <c r="G753" s="142">
        <v>664.46</v>
      </c>
    </row>
    <row r="754" spans="1:7" x14ac:dyDescent="0.25">
      <c r="A754" s="140" t="s">
        <v>36</v>
      </c>
      <c r="B754" s="158">
        <v>937</v>
      </c>
      <c r="C754" s="159">
        <v>1</v>
      </c>
      <c r="D754" s="159">
        <v>13</v>
      </c>
      <c r="E754" s="160" t="s">
        <v>330</v>
      </c>
      <c r="F754" s="152" t="s">
        <v>35</v>
      </c>
      <c r="G754" s="142">
        <v>8.0500000000000007</v>
      </c>
    </row>
    <row r="755" spans="1:7" x14ac:dyDescent="0.25">
      <c r="A755" s="140" t="s">
        <v>103</v>
      </c>
      <c r="B755" s="158">
        <v>937</v>
      </c>
      <c r="C755" s="159">
        <v>1</v>
      </c>
      <c r="D755" s="159">
        <v>13</v>
      </c>
      <c r="E755" s="160" t="s">
        <v>330</v>
      </c>
      <c r="F755" s="152" t="s">
        <v>102</v>
      </c>
      <c r="G755" s="142">
        <v>710</v>
      </c>
    </row>
    <row r="756" spans="1:7" ht="34.5" x14ac:dyDescent="0.25">
      <c r="A756" s="140" t="s">
        <v>165</v>
      </c>
      <c r="B756" s="158">
        <v>937</v>
      </c>
      <c r="C756" s="159">
        <v>1</v>
      </c>
      <c r="D756" s="159">
        <v>13</v>
      </c>
      <c r="E756" s="160" t="s">
        <v>164</v>
      </c>
      <c r="F756" s="152">
        <v>0</v>
      </c>
      <c r="G756" s="142">
        <v>372</v>
      </c>
    </row>
    <row r="757" spans="1:7" ht="34.5" x14ac:dyDescent="0.25">
      <c r="A757" s="140" t="s">
        <v>329</v>
      </c>
      <c r="B757" s="158">
        <v>937</v>
      </c>
      <c r="C757" s="159">
        <v>1</v>
      </c>
      <c r="D757" s="159">
        <v>13</v>
      </c>
      <c r="E757" s="160" t="s">
        <v>328</v>
      </c>
      <c r="F757" s="152">
        <v>0</v>
      </c>
      <c r="G757" s="142">
        <v>372</v>
      </c>
    </row>
    <row r="758" spans="1:7" ht="23.25" x14ac:dyDescent="0.25">
      <c r="A758" s="140" t="s">
        <v>669</v>
      </c>
      <c r="B758" s="158">
        <v>937</v>
      </c>
      <c r="C758" s="159">
        <v>1</v>
      </c>
      <c r="D758" s="159">
        <v>13</v>
      </c>
      <c r="E758" s="160" t="s">
        <v>328</v>
      </c>
      <c r="F758" s="152">
        <v>100</v>
      </c>
      <c r="G758" s="142">
        <v>372</v>
      </c>
    </row>
    <row r="759" spans="1:7" ht="23.25" x14ac:dyDescent="0.25">
      <c r="A759" s="140" t="s">
        <v>327</v>
      </c>
      <c r="B759" s="158">
        <v>937</v>
      </c>
      <c r="C759" s="159">
        <v>3</v>
      </c>
      <c r="D759" s="159">
        <v>0</v>
      </c>
      <c r="E759" s="160">
        <v>0</v>
      </c>
      <c r="F759" s="152">
        <v>0</v>
      </c>
      <c r="G759" s="142">
        <v>1847</v>
      </c>
    </row>
    <row r="760" spans="1:7" ht="34.5" x14ac:dyDescent="0.25">
      <c r="A760" s="140" t="s">
        <v>326</v>
      </c>
      <c r="B760" s="158">
        <v>937</v>
      </c>
      <c r="C760" s="159">
        <v>3</v>
      </c>
      <c r="D760" s="159">
        <v>9</v>
      </c>
      <c r="E760" s="160">
        <v>0</v>
      </c>
      <c r="F760" s="152">
        <v>0</v>
      </c>
      <c r="G760" s="142">
        <v>1847</v>
      </c>
    </row>
    <row r="761" spans="1:7" ht="57" x14ac:dyDescent="0.25">
      <c r="A761" s="140" t="s">
        <v>590</v>
      </c>
      <c r="B761" s="158">
        <v>937</v>
      </c>
      <c r="C761" s="159">
        <v>3</v>
      </c>
      <c r="D761" s="159">
        <v>9</v>
      </c>
      <c r="E761" s="160" t="s">
        <v>321</v>
      </c>
      <c r="F761" s="152">
        <v>0</v>
      </c>
      <c r="G761" s="142">
        <v>1847</v>
      </c>
    </row>
    <row r="762" spans="1:7" ht="23.25" x14ac:dyDescent="0.25">
      <c r="A762" s="140" t="s">
        <v>669</v>
      </c>
      <c r="B762" s="158">
        <v>937</v>
      </c>
      <c r="C762" s="159">
        <v>3</v>
      </c>
      <c r="D762" s="159">
        <v>9</v>
      </c>
      <c r="E762" s="160" t="s">
        <v>321</v>
      </c>
      <c r="F762" s="152">
        <v>100</v>
      </c>
      <c r="G762" s="142">
        <v>619.70000000000005</v>
      </c>
    </row>
    <row r="763" spans="1:7" ht="23.25" x14ac:dyDescent="0.25">
      <c r="A763" s="140" t="s">
        <v>27</v>
      </c>
      <c r="B763" s="158">
        <v>937</v>
      </c>
      <c r="C763" s="159">
        <v>3</v>
      </c>
      <c r="D763" s="159">
        <v>9</v>
      </c>
      <c r="E763" s="160" t="s">
        <v>321</v>
      </c>
      <c r="F763" s="152" t="s">
        <v>25</v>
      </c>
      <c r="G763" s="142">
        <v>686.49</v>
      </c>
    </row>
    <row r="764" spans="1:7" x14ac:dyDescent="0.25">
      <c r="A764" s="140" t="s">
        <v>751</v>
      </c>
      <c r="B764" s="158">
        <v>937</v>
      </c>
      <c r="C764" s="159">
        <v>3</v>
      </c>
      <c r="D764" s="159">
        <v>9</v>
      </c>
      <c r="E764" s="160" t="s">
        <v>752</v>
      </c>
      <c r="F764" s="152">
        <v>0</v>
      </c>
      <c r="G764" s="142">
        <v>540.77</v>
      </c>
    </row>
    <row r="765" spans="1:7" ht="23.25" x14ac:dyDescent="0.25">
      <c r="A765" s="140" t="s">
        <v>46</v>
      </c>
      <c r="B765" s="158">
        <v>937</v>
      </c>
      <c r="C765" s="159">
        <v>3</v>
      </c>
      <c r="D765" s="159">
        <v>9</v>
      </c>
      <c r="E765" s="160" t="s">
        <v>753</v>
      </c>
      <c r="F765" s="152">
        <v>0</v>
      </c>
      <c r="G765" s="142">
        <v>117.26</v>
      </c>
    </row>
    <row r="766" spans="1:7" ht="23.25" x14ac:dyDescent="0.25">
      <c r="A766" s="140" t="s">
        <v>669</v>
      </c>
      <c r="B766" s="158">
        <v>937</v>
      </c>
      <c r="C766" s="159">
        <v>3</v>
      </c>
      <c r="D766" s="159">
        <v>9</v>
      </c>
      <c r="E766" s="160" t="s">
        <v>753</v>
      </c>
      <c r="F766" s="152">
        <v>100</v>
      </c>
      <c r="G766" s="142">
        <v>117.26</v>
      </c>
    </row>
    <row r="767" spans="1:7" ht="23.25" x14ac:dyDescent="0.25">
      <c r="A767" s="140" t="s">
        <v>673</v>
      </c>
      <c r="B767" s="158">
        <v>937</v>
      </c>
      <c r="C767" s="159">
        <v>3</v>
      </c>
      <c r="D767" s="159">
        <v>9</v>
      </c>
      <c r="E767" s="160" t="s">
        <v>754</v>
      </c>
      <c r="F767" s="152">
        <v>0</v>
      </c>
      <c r="G767" s="142">
        <v>423.51</v>
      </c>
    </row>
    <row r="768" spans="1:7" ht="23.25" x14ac:dyDescent="0.25">
      <c r="A768" s="140" t="s">
        <v>27</v>
      </c>
      <c r="B768" s="158">
        <v>937</v>
      </c>
      <c r="C768" s="159">
        <v>3</v>
      </c>
      <c r="D768" s="159">
        <v>9</v>
      </c>
      <c r="E768" s="160" t="s">
        <v>754</v>
      </c>
      <c r="F768" s="152" t="s">
        <v>25</v>
      </c>
      <c r="G768" s="142">
        <v>423.51</v>
      </c>
    </row>
    <row r="769" spans="1:7" x14ac:dyDescent="0.25">
      <c r="A769" s="140" t="s">
        <v>320</v>
      </c>
      <c r="B769" s="158">
        <v>937</v>
      </c>
      <c r="C769" s="159">
        <v>4</v>
      </c>
      <c r="D769" s="159">
        <v>0</v>
      </c>
      <c r="E769" s="160">
        <v>0</v>
      </c>
      <c r="F769" s="152">
        <v>0</v>
      </c>
      <c r="G769" s="142">
        <v>27574.53</v>
      </c>
    </row>
    <row r="770" spans="1:7" x14ac:dyDescent="0.25">
      <c r="A770" s="140" t="s">
        <v>319</v>
      </c>
      <c r="B770" s="158">
        <v>937</v>
      </c>
      <c r="C770" s="159">
        <v>4</v>
      </c>
      <c r="D770" s="159">
        <v>5</v>
      </c>
      <c r="E770" s="160">
        <v>0</v>
      </c>
      <c r="F770" s="152">
        <v>0</v>
      </c>
      <c r="G770" s="142">
        <v>440.5</v>
      </c>
    </row>
    <row r="771" spans="1:7" ht="34.5" x14ac:dyDescent="0.25">
      <c r="A771" s="140" t="s">
        <v>192</v>
      </c>
      <c r="B771" s="158">
        <v>937</v>
      </c>
      <c r="C771" s="159">
        <v>4</v>
      </c>
      <c r="D771" s="159">
        <v>5</v>
      </c>
      <c r="E771" s="160" t="s">
        <v>191</v>
      </c>
      <c r="F771" s="152">
        <v>0</v>
      </c>
      <c r="G771" s="142">
        <v>440.5</v>
      </c>
    </row>
    <row r="772" spans="1:7" ht="23.25" x14ac:dyDescent="0.25">
      <c r="A772" s="140" t="s">
        <v>318</v>
      </c>
      <c r="B772" s="158">
        <v>937</v>
      </c>
      <c r="C772" s="159">
        <v>4</v>
      </c>
      <c r="D772" s="159">
        <v>5</v>
      </c>
      <c r="E772" s="160" t="s">
        <v>317</v>
      </c>
      <c r="F772" s="152">
        <v>0</v>
      </c>
      <c r="G772" s="142">
        <v>440.5</v>
      </c>
    </row>
    <row r="773" spans="1:7" ht="23.25" x14ac:dyDescent="0.25">
      <c r="A773" s="140" t="s">
        <v>27</v>
      </c>
      <c r="B773" s="158">
        <v>937</v>
      </c>
      <c r="C773" s="159">
        <v>4</v>
      </c>
      <c r="D773" s="159">
        <v>5</v>
      </c>
      <c r="E773" s="160" t="s">
        <v>317</v>
      </c>
      <c r="F773" s="152" t="s">
        <v>25</v>
      </c>
      <c r="G773" s="142">
        <v>440.5</v>
      </c>
    </row>
    <row r="774" spans="1:7" x14ac:dyDescent="0.25">
      <c r="A774" s="140" t="s">
        <v>288</v>
      </c>
      <c r="B774" s="158">
        <v>937</v>
      </c>
      <c r="C774" s="159">
        <v>4</v>
      </c>
      <c r="D774" s="159">
        <v>12</v>
      </c>
      <c r="E774" s="160">
        <v>0</v>
      </c>
      <c r="F774" s="152">
        <v>0</v>
      </c>
      <c r="G774" s="142">
        <v>27134.03</v>
      </c>
    </row>
    <row r="775" spans="1:7" ht="34.5" x14ac:dyDescent="0.25">
      <c r="A775" s="140" t="s">
        <v>287</v>
      </c>
      <c r="B775" s="158">
        <v>937</v>
      </c>
      <c r="C775" s="159">
        <v>4</v>
      </c>
      <c r="D775" s="159">
        <v>12</v>
      </c>
      <c r="E775" s="160" t="s">
        <v>286</v>
      </c>
      <c r="F775" s="152">
        <v>0</v>
      </c>
      <c r="G775" s="142">
        <v>347.34</v>
      </c>
    </row>
    <row r="776" spans="1:7" ht="45.75" x14ac:dyDescent="0.25">
      <c r="A776" s="140" t="s">
        <v>285</v>
      </c>
      <c r="B776" s="158">
        <v>937</v>
      </c>
      <c r="C776" s="159">
        <v>4</v>
      </c>
      <c r="D776" s="159">
        <v>12</v>
      </c>
      <c r="E776" s="160" t="s">
        <v>284</v>
      </c>
      <c r="F776" s="152">
        <v>0</v>
      </c>
      <c r="G776" s="142">
        <v>40</v>
      </c>
    </row>
    <row r="777" spans="1:7" ht="57" x14ac:dyDescent="0.25">
      <c r="A777" s="140" t="s">
        <v>283</v>
      </c>
      <c r="B777" s="158">
        <v>937</v>
      </c>
      <c r="C777" s="159">
        <v>4</v>
      </c>
      <c r="D777" s="159">
        <v>12</v>
      </c>
      <c r="E777" s="160" t="s">
        <v>282</v>
      </c>
      <c r="F777" s="152">
        <v>0</v>
      </c>
      <c r="G777" s="142">
        <v>40</v>
      </c>
    </row>
    <row r="778" spans="1:7" ht="23.25" x14ac:dyDescent="0.25">
      <c r="A778" s="140" t="s">
        <v>27</v>
      </c>
      <c r="B778" s="158">
        <v>937</v>
      </c>
      <c r="C778" s="159">
        <v>4</v>
      </c>
      <c r="D778" s="159">
        <v>12</v>
      </c>
      <c r="E778" s="160" t="s">
        <v>282</v>
      </c>
      <c r="F778" s="152" t="s">
        <v>25</v>
      </c>
      <c r="G778" s="142">
        <v>40</v>
      </c>
    </row>
    <row r="779" spans="1:7" ht="34.5" x14ac:dyDescent="0.25">
      <c r="A779" s="140" t="s">
        <v>281</v>
      </c>
      <c r="B779" s="158">
        <v>937</v>
      </c>
      <c r="C779" s="159">
        <v>4</v>
      </c>
      <c r="D779" s="159">
        <v>12</v>
      </c>
      <c r="E779" s="160" t="s">
        <v>280</v>
      </c>
      <c r="F779" s="152">
        <v>0</v>
      </c>
      <c r="G779" s="142">
        <v>307.33999999999997</v>
      </c>
    </row>
    <row r="780" spans="1:7" ht="23.25" x14ac:dyDescent="0.25">
      <c r="A780" s="140" t="s">
        <v>279</v>
      </c>
      <c r="B780" s="158">
        <v>937</v>
      </c>
      <c r="C780" s="159">
        <v>4</v>
      </c>
      <c r="D780" s="159">
        <v>12</v>
      </c>
      <c r="E780" s="160" t="s">
        <v>278</v>
      </c>
      <c r="F780" s="152">
        <v>0</v>
      </c>
      <c r="G780" s="142">
        <v>307.33999999999997</v>
      </c>
    </row>
    <row r="781" spans="1:7" ht="23.25" x14ac:dyDescent="0.25">
      <c r="A781" s="140" t="s">
        <v>27</v>
      </c>
      <c r="B781" s="158">
        <v>937</v>
      </c>
      <c r="C781" s="159">
        <v>4</v>
      </c>
      <c r="D781" s="159">
        <v>12</v>
      </c>
      <c r="E781" s="160" t="s">
        <v>278</v>
      </c>
      <c r="F781" s="152" t="s">
        <v>25</v>
      </c>
      <c r="G781" s="142">
        <v>307.33999999999997</v>
      </c>
    </row>
    <row r="782" spans="1:7" x14ac:dyDescent="0.25">
      <c r="A782" s="140" t="s">
        <v>253</v>
      </c>
      <c r="B782" s="158">
        <v>937</v>
      </c>
      <c r="C782" s="159">
        <v>4</v>
      </c>
      <c r="D782" s="159">
        <v>12</v>
      </c>
      <c r="E782" s="160" t="s">
        <v>252</v>
      </c>
      <c r="F782" s="152">
        <v>0</v>
      </c>
      <c r="G782" s="142">
        <v>40</v>
      </c>
    </row>
    <row r="783" spans="1:7" ht="45.75" x14ac:dyDescent="0.25">
      <c r="A783" s="140" t="s">
        <v>118</v>
      </c>
      <c r="B783" s="158">
        <v>937</v>
      </c>
      <c r="C783" s="159">
        <v>4</v>
      </c>
      <c r="D783" s="159">
        <v>12</v>
      </c>
      <c r="E783" s="160" t="s">
        <v>252</v>
      </c>
      <c r="F783" s="152" t="s">
        <v>117</v>
      </c>
      <c r="G783" s="142">
        <v>40</v>
      </c>
    </row>
    <row r="784" spans="1:7" ht="23.25" x14ac:dyDescent="0.25">
      <c r="A784" s="140" t="s">
        <v>141</v>
      </c>
      <c r="B784" s="158">
        <v>937</v>
      </c>
      <c r="C784" s="159">
        <v>4</v>
      </c>
      <c r="D784" s="159">
        <v>12</v>
      </c>
      <c r="E784" s="160" t="s">
        <v>140</v>
      </c>
      <c r="F784" s="152">
        <v>0</v>
      </c>
      <c r="G784" s="142">
        <v>26746.69</v>
      </c>
    </row>
    <row r="785" spans="1:7" ht="34.5" x14ac:dyDescent="0.25">
      <c r="A785" s="140" t="s">
        <v>139</v>
      </c>
      <c r="B785" s="158">
        <v>937</v>
      </c>
      <c r="C785" s="159">
        <v>4</v>
      </c>
      <c r="D785" s="159">
        <v>12</v>
      </c>
      <c r="E785" s="160" t="s">
        <v>138</v>
      </c>
      <c r="F785" s="152">
        <v>0</v>
      </c>
      <c r="G785" s="142">
        <v>26746.69</v>
      </c>
    </row>
    <row r="786" spans="1:7" ht="45.75" x14ac:dyDescent="0.25">
      <c r="A786" s="140" t="s">
        <v>118</v>
      </c>
      <c r="B786" s="158">
        <v>937</v>
      </c>
      <c r="C786" s="159">
        <v>4</v>
      </c>
      <c r="D786" s="159">
        <v>12</v>
      </c>
      <c r="E786" s="160" t="s">
        <v>138</v>
      </c>
      <c r="F786" s="152" t="s">
        <v>117</v>
      </c>
      <c r="G786" s="142">
        <v>16009.92</v>
      </c>
    </row>
    <row r="787" spans="1:7" ht="23.25" x14ac:dyDescent="0.25">
      <c r="A787" s="140" t="s">
        <v>17</v>
      </c>
      <c r="B787" s="158">
        <v>937</v>
      </c>
      <c r="C787" s="159">
        <v>4</v>
      </c>
      <c r="D787" s="159">
        <v>12</v>
      </c>
      <c r="E787" s="160" t="s">
        <v>744</v>
      </c>
      <c r="F787" s="152">
        <v>0</v>
      </c>
      <c r="G787" s="142">
        <v>5913.19</v>
      </c>
    </row>
    <row r="788" spans="1:7" ht="45.75" x14ac:dyDescent="0.25">
      <c r="A788" s="140" t="s">
        <v>118</v>
      </c>
      <c r="B788" s="158">
        <v>937</v>
      </c>
      <c r="C788" s="159">
        <v>4</v>
      </c>
      <c r="D788" s="159">
        <v>12</v>
      </c>
      <c r="E788" s="160" t="s">
        <v>744</v>
      </c>
      <c r="F788" s="152" t="s">
        <v>117</v>
      </c>
      <c r="G788" s="142">
        <v>5913.19</v>
      </c>
    </row>
    <row r="789" spans="1:7" x14ac:dyDescent="0.25">
      <c r="A789" s="140" t="s">
        <v>15</v>
      </c>
      <c r="B789" s="158">
        <v>937</v>
      </c>
      <c r="C789" s="159">
        <v>4</v>
      </c>
      <c r="D789" s="159">
        <v>12</v>
      </c>
      <c r="E789" s="160" t="s">
        <v>755</v>
      </c>
      <c r="F789" s="152">
        <v>0</v>
      </c>
      <c r="G789" s="142">
        <v>3031.69</v>
      </c>
    </row>
    <row r="790" spans="1:7" ht="45.75" x14ac:dyDescent="0.25">
      <c r="A790" s="140" t="s">
        <v>118</v>
      </c>
      <c r="B790" s="158">
        <v>937</v>
      </c>
      <c r="C790" s="159">
        <v>4</v>
      </c>
      <c r="D790" s="159">
        <v>12</v>
      </c>
      <c r="E790" s="160" t="s">
        <v>755</v>
      </c>
      <c r="F790" s="152" t="s">
        <v>117</v>
      </c>
      <c r="G790" s="142">
        <v>3031.69</v>
      </c>
    </row>
    <row r="791" spans="1:7" ht="23.25" x14ac:dyDescent="0.25">
      <c r="A791" s="140" t="s">
        <v>13</v>
      </c>
      <c r="B791" s="158">
        <v>937</v>
      </c>
      <c r="C791" s="159">
        <v>4</v>
      </c>
      <c r="D791" s="159">
        <v>12</v>
      </c>
      <c r="E791" s="160" t="s">
        <v>756</v>
      </c>
      <c r="F791" s="152">
        <v>0</v>
      </c>
      <c r="G791" s="142">
        <v>107.66</v>
      </c>
    </row>
    <row r="792" spans="1:7" ht="45.75" x14ac:dyDescent="0.25">
      <c r="A792" s="140" t="s">
        <v>118</v>
      </c>
      <c r="B792" s="158">
        <v>937</v>
      </c>
      <c r="C792" s="159">
        <v>4</v>
      </c>
      <c r="D792" s="159">
        <v>12</v>
      </c>
      <c r="E792" s="160" t="s">
        <v>756</v>
      </c>
      <c r="F792" s="152" t="s">
        <v>117</v>
      </c>
      <c r="G792" s="142">
        <v>107.66</v>
      </c>
    </row>
    <row r="793" spans="1:7" x14ac:dyDescent="0.25">
      <c r="A793" s="140" t="s">
        <v>101</v>
      </c>
      <c r="B793" s="158">
        <v>937</v>
      </c>
      <c r="C793" s="159">
        <v>4</v>
      </c>
      <c r="D793" s="159">
        <v>12</v>
      </c>
      <c r="E793" s="160" t="s">
        <v>757</v>
      </c>
      <c r="F793" s="152">
        <v>0</v>
      </c>
      <c r="G793" s="142">
        <v>722.72</v>
      </c>
    </row>
    <row r="794" spans="1:7" ht="45.75" x14ac:dyDescent="0.25">
      <c r="A794" s="140" t="s">
        <v>118</v>
      </c>
      <c r="B794" s="158">
        <v>937</v>
      </c>
      <c r="C794" s="159">
        <v>4</v>
      </c>
      <c r="D794" s="159">
        <v>12</v>
      </c>
      <c r="E794" s="160" t="s">
        <v>757</v>
      </c>
      <c r="F794" s="152" t="s">
        <v>117</v>
      </c>
      <c r="G794" s="142">
        <v>722.72</v>
      </c>
    </row>
    <row r="795" spans="1:7" x14ac:dyDescent="0.25">
      <c r="A795" s="140" t="s">
        <v>24</v>
      </c>
      <c r="B795" s="158">
        <v>937</v>
      </c>
      <c r="C795" s="159">
        <v>4</v>
      </c>
      <c r="D795" s="159">
        <v>12</v>
      </c>
      <c r="E795" s="160" t="s">
        <v>758</v>
      </c>
      <c r="F795" s="152">
        <v>0</v>
      </c>
      <c r="G795" s="142">
        <v>562.74</v>
      </c>
    </row>
    <row r="796" spans="1:7" ht="45.75" x14ac:dyDescent="0.25">
      <c r="A796" s="140" t="s">
        <v>118</v>
      </c>
      <c r="B796" s="158">
        <v>937</v>
      </c>
      <c r="C796" s="159">
        <v>4</v>
      </c>
      <c r="D796" s="159">
        <v>12</v>
      </c>
      <c r="E796" s="160" t="s">
        <v>758</v>
      </c>
      <c r="F796" s="152" t="s">
        <v>117</v>
      </c>
      <c r="G796" s="142">
        <v>562.74</v>
      </c>
    </row>
    <row r="797" spans="1:7" x14ac:dyDescent="0.25">
      <c r="A797" s="140" t="s">
        <v>23</v>
      </c>
      <c r="B797" s="158">
        <v>937</v>
      </c>
      <c r="C797" s="159">
        <v>4</v>
      </c>
      <c r="D797" s="159">
        <v>12</v>
      </c>
      <c r="E797" s="160" t="s">
        <v>759</v>
      </c>
      <c r="F797" s="152">
        <v>0</v>
      </c>
      <c r="G797" s="142">
        <v>282.86</v>
      </c>
    </row>
    <row r="798" spans="1:7" ht="45.75" x14ac:dyDescent="0.25">
      <c r="A798" s="140" t="s">
        <v>118</v>
      </c>
      <c r="B798" s="158">
        <v>937</v>
      </c>
      <c r="C798" s="159">
        <v>4</v>
      </c>
      <c r="D798" s="159">
        <v>12</v>
      </c>
      <c r="E798" s="160" t="s">
        <v>759</v>
      </c>
      <c r="F798" s="152" t="s">
        <v>117</v>
      </c>
      <c r="G798" s="142">
        <v>282.86</v>
      </c>
    </row>
    <row r="799" spans="1:7" x14ac:dyDescent="0.25">
      <c r="A799" s="140" t="s">
        <v>22</v>
      </c>
      <c r="B799" s="158">
        <v>937</v>
      </c>
      <c r="C799" s="159">
        <v>4</v>
      </c>
      <c r="D799" s="159">
        <v>12</v>
      </c>
      <c r="E799" s="160" t="s">
        <v>760</v>
      </c>
      <c r="F799" s="152">
        <v>0</v>
      </c>
      <c r="G799" s="142">
        <v>115.91</v>
      </c>
    </row>
    <row r="800" spans="1:7" ht="45.75" x14ac:dyDescent="0.25">
      <c r="A800" s="140" t="s">
        <v>118</v>
      </c>
      <c r="B800" s="158">
        <v>937</v>
      </c>
      <c r="C800" s="159">
        <v>4</v>
      </c>
      <c r="D800" s="159">
        <v>12</v>
      </c>
      <c r="E800" s="160" t="s">
        <v>760</v>
      </c>
      <c r="F800" s="152" t="s">
        <v>117</v>
      </c>
      <c r="G800" s="142">
        <v>115.91</v>
      </c>
    </row>
    <row r="801" spans="1:7" x14ac:dyDescent="0.25">
      <c r="A801" s="140" t="s">
        <v>185</v>
      </c>
      <c r="B801" s="158">
        <v>937</v>
      </c>
      <c r="C801" s="159">
        <v>7</v>
      </c>
      <c r="D801" s="159">
        <v>0</v>
      </c>
      <c r="E801" s="160">
        <v>0</v>
      </c>
      <c r="F801" s="152">
        <v>0</v>
      </c>
      <c r="G801" s="142">
        <v>467</v>
      </c>
    </row>
    <row r="802" spans="1:7" x14ac:dyDescent="0.25">
      <c r="A802" s="140" t="s">
        <v>181</v>
      </c>
      <c r="B802" s="158">
        <v>937</v>
      </c>
      <c r="C802" s="159">
        <v>7</v>
      </c>
      <c r="D802" s="159">
        <v>2</v>
      </c>
      <c r="E802" s="160">
        <v>0</v>
      </c>
      <c r="F802" s="152">
        <v>0</v>
      </c>
      <c r="G802" s="142">
        <v>467</v>
      </c>
    </row>
    <row r="803" spans="1:7" ht="23.25" x14ac:dyDescent="0.25">
      <c r="A803" s="140" t="s">
        <v>68</v>
      </c>
      <c r="B803" s="158">
        <v>937</v>
      </c>
      <c r="C803" s="159">
        <v>7</v>
      </c>
      <c r="D803" s="159">
        <v>2</v>
      </c>
      <c r="E803" s="160" t="s">
        <v>67</v>
      </c>
      <c r="F803" s="152">
        <v>0</v>
      </c>
      <c r="G803" s="142">
        <v>60</v>
      </c>
    </row>
    <row r="804" spans="1:7" x14ac:dyDescent="0.25">
      <c r="A804" s="140" t="s">
        <v>172</v>
      </c>
      <c r="B804" s="158">
        <v>937</v>
      </c>
      <c r="C804" s="159">
        <v>7</v>
      </c>
      <c r="D804" s="159">
        <v>2</v>
      </c>
      <c r="E804" s="160" t="s">
        <v>171</v>
      </c>
      <c r="F804" s="152">
        <v>0</v>
      </c>
      <c r="G804" s="142">
        <v>60</v>
      </c>
    </row>
    <row r="805" spans="1:7" ht="23.25" x14ac:dyDescent="0.25">
      <c r="A805" s="140" t="s">
        <v>169</v>
      </c>
      <c r="B805" s="158">
        <v>937</v>
      </c>
      <c r="C805" s="159">
        <v>7</v>
      </c>
      <c r="D805" s="159">
        <v>2</v>
      </c>
      <c r="E805" s="160" t="s">
        <v>168</v>
      </c>
      <c r="F805" s="152">
        <v>0</v>
      </c>
      <c r="G805" s="142">
        <v>60</v>
      </c>
    </row>
    <row r="806" spans="1:7" ht="45.75" x14ac:dyDescent="0.25">
      <c r="A806" s="140" t="s">
        <v>118</v>
      </c>
      <c r="B806" s="158">
        <v>937</v>
      </c>
      <c r="C806" s="159">
        <v>7</v>
      </c>
      <c r="D806" s="159">
        <v>2</v>
      </c>
      <c r="E806" s="160" t="s">
        <v>168</v>
      </c>
      <c r="F806" s="152" t="s">
        <v>117</v>
      </c>
      <c r="G806" s="142">
        <v>60</v>
      </c>
    </row>
    <row r="807" spans="1:7" ht="34.5" x14ac:dyDescent="0.25">
      <c r="A807" s="140" t="s">
        <v>165</v>
      </c>
      <c r="B807" s="158">
        <v>937</v>
      </c>
      <c r="C807" s="159">
        <v>7</v>
      </c>
      <c r="D807" s="159">
        <v>2</v>
      </c>
      <c r="E807" s="160" t="s">
        <v>164</v>
      </c>
      <c r="F807" s="152">
        <v>0</v>
      </c>
      <c r="G807" s="142">
        <v>407</v>
      </c>
    </row>
    <row r="808" spans="1:7" ht="34.5" x14ac:dyDescent="0.25">
      <c r="A808" s="140" t="s">
        <v>163</v>
      </c>
      <c r="B808" s="158">
        <v>937</v>
      </c>
      <c r="C808" s="159">
        <v>7</v>
      </c>
      <c r="D808" s="159">
        <v>2</v>
      </c>
      <c r="E808" s="160" t="s">
        <v>162</v>
      </c>
      <c r="F808" s="152">
        <v>0</v>
      </c>
      <c r="G808" s="142">
        <v>407</v>
      </c>
    </row>
    <row r="809" spans="1:7" ht="23.25" x14ac:dyDescent="0.25">
      <c r="A809" s="140" t="s">
        <v>669</v>
      </c>
      <c r="B809" s="158">
        <v>937</v>
      </c>
      <c r="C809" s="159">
        <v>7</v>
      </c>
      <c r="D809" s="159">
        <v>2</v>
      </c>
      <c r="E809" s="160" t="s">
        <v>162</v>
      </c>
      <c r="F809" s="152">
        <v>100</v>
      </c>
      <c r="G809" s="142">
        <v>407</v>
      </c>
    </row>
    <row r="810" spans="1:7" x14ac:dyDescent="0.25">
      <c r="A810" s="140" t="s">
        <v>111</v>
      </c>
      <c r="B810" s="158">
        <v>937</v>
      </c>
      <c r="C810" s="159">
        <v>10</v>
      </c>
      <c r="D810" s="159">
        <v>0</v>
      </c>
      <c r="E810" s="160">
        <v>0</v>
      </c>
      <c r="F810" s="152">
        <v>0</v>
      </c>
      <c r="G810" s="142">
        <v>13263.13</v>
      </c>
    </row>
    <row r="811" spans="1:7" x14ac:dyDescent="0.25">
      <c r="A811" s="140" t="s">
        <v>105</v>
      </c>
      <c r="B811" s="158">
        <v>937</v>
      </c>
      <c r="C811" s="159">
        <v>10</v>
      </c>
      <c r="D811" s="159">
        <v>2</v>
      </c>
      <c r="E811" s="160">
        <v>0</v>
      </c>
      <c r="F811" s="152">
        <v>0</v>
      </c>
      <c r="G811" s="142">
        <v>6863.13</v>
      </c>
    </row>
    <row r="812" spans="1:7" ht="34.5" x14ac:dyDescent="0.25">
      <c r="A812" s="140" t="s">
        <v>629</v>
      </c>
      <c r="B812" s="158">
        <v>937</v>
      </c>
      <c r="C812" s="159">
        <v>10</v>
      </c>
      <c r="D812" s="159">
        <v>2</v>
      </c>
      <c r="E812" s="160" t="s">
        <v>104</v>
      </c>
      <c r="F812" s="152">
        <v>0</v>
      </c>
      <c r="G812" s="142">
        <v>6863.13</v>
      </c>
    </row>
    <row r="813" spans="1:7" ht="23.25" x14ac:dyDescent="0.25">
      <c r="A813" s="140" t="s">
        <v>690</v>
      </c>
      <c r="B813" s="158">
        <v>937</v>
      </c>
      <c r="C813" s="159">
        <v>10</v>
      </c>
      <c r="D813" s="159">
        <v>2</v>
      </c>
      <c r="E813" s="160" t="s">
        <v>104</v>
      </c>
      <c r="F813" s="152">
        <v>100</v>
      </c>
      <c r="G813" s="142">
        <v>3848.3</v>
      </c>
    </row>
    <row r="814" spans="1:7" ht="23.25" x14ac:dyDescent="0.25">
      <c r="A814" s="140" t="s">
        <v>27</v>
      </c>
      <c r="B814" s="158">
        <v>937</v>
      </c>
      <c r="C814" s="159">
        <v>10</v>
      </c>
      <c r="D814" s="159">
        <v>2</v>
      </c>
      <c r="E814" s="160" t="s">
        <v>104</v>
      </c>
      <c r="F814" s="152" t="s">
        <v>25</v>
      </c>
      <c r="G814" s="142">
        <v>448.07</v>
      </c>
    </row>
    <row r="815" spans="1:7" ht="79.5" x14ac:dyDescent="0.25">
      <c r="A815" s="140" t="s">
        <v>38</v>
      </c>
      <c r="B815" s="158">
        <v>937</v>
      </c>
      <c r="C815" s="159">
        <v>10</v>
      </c>
      <c r="D815" s="159">
        <v>2</v>
      </c>
      <c r="E815" s="160" t="s">
        <v>104</v>
      </c>
      <c r="F815" s="152" t="s">
        <v>37</v>
      </c>
      <c r="G815" s="142">
        <v>16.84</v>
      </c>
    </row>
    <row r="816" spans="1:7" x14ac:dyDescent="0.25">
      <c r="A816" s="140" t="s">
        <v>36</v>
      </c>
      <c r="B816" s="158">
        <v>937</v>
      </c>
      <c r="C816" s="159">
        <v>10</v>
      </c>
      <c r="D816" s="159">
        <v>2</v>
      </c>
      <c r="E816" s="160" t="s">
        <v>104</v>
      </c>
      <c r="F816" s="152" t="s">
        <v>35</v>
      </c>
      <c r="G816" s="142">
        <v>8.7799999999999994</v>
      </c>
    </row>
    <row r="817" spans="1:7" x14ac:dyDescent="0.25">
      <c r="A817" s="140" t="s">
        <v>103</v>
      </c>
      <c r="B817" s="158">
        <v>937</v>
      </c>
      <c r="C817" s="159">
        <v>10</v>
      </c>
      <c r="D817" s="159">
        <v>2</v>
      </c>
      <c r="E817" s="160" t="s">
        <v>104</v>
      </c>
      <c r="F817" s="152" t="s">
        <v>102</v>
      </c>
      <c r="G817" s="142">
        <v>133.16</v>
      </c>
    </row>
    <row r="818" spans="1:7" ht="23.25" x14ac:dyDescent="0.25">
      <c r="A818" s="140" t="s">
        <v>738</v>
      </c>
      <c r="B818" s="158">
        <v>937</v>
      </c>
      <c r="C818" s="159">
        <v>10</v>
      </c>
      <c r="D818" s="159">
        <v>2</v>
      </c>
      <c r="E818" s="160" t="s">
        <v>739</v>
      </c>
      <c r="F818" s="152">
        <v>0</v>
      </c>
      <c r="G818" s="142">
        <v>1827.3</v>
      </c>
    </row>
    <row r="819" spans="1:7" ht="23.25" x14ac:dyDescent="0.25">
      <c r="A819" s="140" t="s">
        <v>690</v>
      </c>
      <c r="B819" s="158">
        <v>937</v>
      </c>
      <c r="C819" s="159">
        <v>10</v>
      </c>
      <c r="D819" s="159">
        <v>2</v>
      </c>
      <c r="E819" s="160" t="s">
        <v>739</v>
      </c>
      <c r="F819" s="152">
        <v>100</v>
      </c>
      <c r="G819" s="142">
        <v>1827.3</v>
      </c>
    </row>
    <row r="820" spans="1:7" ht="23.25" x14ac:dyDescent="0.25">
      <c r="A820" s="140" t="s">
        <v>673</v>
      </c>
      <c r="B820" s="158">
        <v>937</v>
      </c>
      <c r="C820" s="159">
        <v>10</v>
      </c>
      <c r="D820" s="159">
        <v>2</v>
      </c>
      <c r="E820" s="160" t="s">
        <v>740</v>
      </c>
      <c r="F820" s="152">
        <v>0</v>
      </c>
      <c r="G820" s="142">
        <v>407.34</v>
      </c>
    </row>
    <row r="821" spans="1:7" ht="23.25" x14ac:dyDescent="0.25">
      <c r="A821" s="140" t="s">
        <v>27</v>
      </c>
      <c r="B821" s="158">
        <v>937</v>
      </c>
      <c r="C821" s="159">
        <v>10</v>
      </c>
      <c r="D821" s="159">
        <v>2</v>
      </c>
      <c r="E821" s="160" t="s">
        <v>740</v>
      </c>
      <c r="F821" s="152" t="s">
        <v>25</v>
      </c>
      <c r="G821" s="142">
        <v>93.33</v>
      </c>
    </row>
    <row r="822" spans="1:7" ht="79.5" x14ac:dyDescent="0.25">
      <c r="A822" s="140" t="s">
        <v>38</v>
      </c>
      <c r="B822" s="158">
        <v>937</v>
      </c>
      <c r="C822" s="159">
        <v>10</v>
      </c>
      <c r="D822" s="159">
        <v>2</v>
      </c>
      <c r="E822" s="160" t="s">
        <v>740</v>
      </c>
      <c r="F822" s="152" t="s">
        <v>37</v>
      </c>
      <c r="G822" s="142">
        <v>7.15</v>
      </c>
    </row>
    <row r="823" spans="1:7" ht="23.25" x14ac:dyDescent="0.25">
      <c r="A823" s="140" t="s">
        <v>50</v>
      </c>
      <c r="B823" s="158">
        <v>937</v>
      </c>
      <c r="C823" s="159">
        <v>10</v>
      </c>
      <c r="D823" s="159">
        <v>2</v>
      </c>
      <c r="E823" s="160" t="s">
        <v>740</v>
      </c>
      <c r="F823" s="152" t="s">
        <v>49</v>
      </c>
      <c r="G823" s="142">
        <v>15.07</v>
      </c>
    </row>
    <row r="824" spans="1:7" x14ac:dyDescent="0.25">
      <c r="A824" s="140" t="s">
        <v>36</v>
      </c>
      <c r="B824" s="158">
        <v>937</v>
      </c>
      <c r="C824" s="159">
        <v>10</v>
      </c>
      <c r="D824" s="159">
        <v>2</v>
      </c>
      <c r="E824" s="160" t="s">
        <v>740</v>
      </c>
      <c r="F824" s="152" t="s">
        <v>35</v>
      </c>
      <c r="G824" s="142">
        <v>42.31</v>
      </c>
    </row>
    <row r="825" spans="1:7" x14ac:dyDescent="0.25">
      <c r="A825" s="140" t="s">
        <v>103</v>
      </c>
      <c r="B825" s="158">
        <v>937</v>
      </c>
      <c r="C825" s="159">
        <v>10</v>
      </c>
      <c r="D825" s="159">
        <v>2</v>
      </c>
      <c r="E825" s="160" t="s">
        <v>740</v>
      </c>
      <c r="F825" s="152" t="s">
        <v>102</v>
      </c>
      <c r="G825" s="142">
        <v>249.48</v>
      </c>
    </row>
    <row r="826" spans="1:7" x14ac:dyDescent="0.25">
      <c r="A826" s="140" t="s">
        <v>101</v>
      </c>
      <c r="B826" s="158">
        <v>937</v>
      </c>
      <c r="C826" s="159">
        <v>10</v>
      </c>
      <c r="D826" s="159">
        <v>2</v>
      </c>
      <c r="E826" s="160" t="s">
        <v>741</v>
      </c>
      <c r="F826" s="152">
        <v>0</v>
      </c>
      <c r="G826" s="142">
        <v>7.14</v>
      </c>
    </row>
    <row r="827" spans="1:7" ht="23.25" x14ac:dyDescent="0.25">
      <c r="A827" s="140" t="s">
        <v>52</v>
      </c>
      <c r="B827" s="158">
        <v>937</v>
      </c>
      <c r="C827" s="159">
        <v>10</v>
      </c>
      <c r="D827" s="159">
        <v>2</v>
      </c>
      <c r="E827" s="160" t="s">
        <v>741</v>
      </c>
      <c r="F827" s="152" t="s">
        <v>51</v>
      </c>
      <c r="G827" s="142">
        <v>7.14</v>
      </c>
    </row>
    <row r="828" spans="1:7" x14ac:dyDescent="0.25">
      <c r="A828" s="140" t="s">
        <v>24</v>
      </c>
      <c r="B828" s="158">
        <v>937</v>
      </c>
      <c r="C828" s="159">
        <v>10</v>
      </c>
      <c r="D828" s="159">
        <v>2</v>
      </c>
      <c r="E828" s="160" t="s">
        <v>742</v>
      </c>
      <c r="F828" s="152">
        <v>0</v>
      </c>
      <c r="G828" s="142">
        <v>134.79</v>
      </c>
    </row>
    <row r="829" spans="1:7" ht="23.25" x14ac:dyDescent="0.25">
      <c r="A829" s="140" t="s">
        <v>27</v>
      </c>
      <c r="B829" s="158">
        <v>937</v>
      </c>
      <c r="C829" s="159">
        <v>10</v>
      </c>
      <c r="D829" s="159">
        <v>2</v>
      </c>
      <c r="E829" s="160" t="s">
        <v>742</v>
      </c>
      <c r="F829" s="152" t="s">
        <v>25</v>
      </c>
      <c r="G829" s="142">
        <v>134.79</v>
      </c>
    </row>
    <row r="830" spans="1:7" x14ac:dyDescent="0.25">
      <c r="A830" s="140" t="s">
        <v>22</v>
      </c>
      <c r="B830" s="158">
        <v>937</v>
      </c>
      <c r="C830" s="159">
        <v>10</v>
      </c>
      <c r="D830" s="159">
        <v>2</v>
      </c>
      <c r="E830" s="160" t="s">
        <v>743</v>
      </c>
      <c r="F830" s="152">
        <v>0</v>
      </c>
      <c r="G830" s="142">
        <v>31.43</v>
      </c>
    </row>
    <row r="831" spans="1:7" ht="23.25" x14ac:dyDescent="0.25">
      <c r="A831" s="140" t="s">
        <v>27</v>
      </c>
      <c r="B831" s="158">
        <v>937</v>
      </c>
      <c r="C831" s="159">
        <v>10</v>
      </c>
      <c r="D831" s="159">
        <v>2</v>
      </c>
      <c r="E831" s="160" t="s">
        <v>743</v>
      </c>
      <c r="F831" s="152" t="s">
        <v>25</v>
      </c>
      <c r="G831" s="142">
        <v>31.43</v>
      </c>
    </row>
    <row r="832" spans="1:7" x14ac:dyDescent="0.25">
      <c r="A832" s="140" t="s">
        <v>100</v>
      </c>
      <c r="B832" s="158">
        <v>937</v>
      </c>
      <c r="C832" s="159">
        <v>10</v>
      </c>
      <c r="D832" s="159">
        <v>3</v>
      </c>
      <c r="E832" s="160">
        <v>0</v>
      </c>
      <c r="F832" s="152">
        <v>0</v>
      </c>
      <c r="G832" s="142">
        <v>6400</v>
      </c>
    </row>
    <row r="833" spans="1:7" ht="23.25" x14ac:dyDescent="0.25">
      <c r="A833" s="140" t="s">
        <v>57</v>
      </c>
      <c r="B833" s="158">
        <v>937</v>
      </c>
      <c r="C833" s="159">
        <v>10</v>
      </c>
      <c r="D833" s="159">
        <v>3</v>
      </c>
      <c r="E833" s="160" t="s">
        <v>56</v>
      </c>
      <c r="F833" s="152">
        <v>0</v>
      </c>
      <c r="G833" s="142">
        <v>6400</v>
      </c>
    </row>
    <row r="834" spans="1:7" ht="34.5" x14ac:dyDescent="0.25">
      <c r="A834" s="140" t="s">
        <v>97</v>
      </c>
      <c r="B834" s="158">
        <v>937</v>
      </c>
      <c r="C834" s="159">
        <v>10</v>
      </c>
      <c r="D834" s="159">
        <v>3</v>
      </c>
      <c r="E834" s="160" t="s">
        <v>96</v>
      </c>
      <c r="F834" s="152">
        <v>0</v>
      </c>
      <c r="G834" s="142">
        <v>6400</v>
      </c>
    </row>
    <row r="835" spans="1:7" ht="24.75" customHeight="1" x14ac:dyDescent="0.25">
      <c r="A835" s="140" t="s">
        <v>95</v>
      </c>
      <c r="B835" s="158">
        <v>937</v>
      </c>
      <c r="C835" s="159">
        <v>10</v>
      </c>
      <c r="D835" s="159">
        <v>3</v>
      </c>
      <c r="E835" s="160" t="s">
        <v>91</v>
      </c>
      <c r="F835" s="152">
        <v>0</v>
      </c>
      <c r="G835" s="142">
        <v>6400</v>
      </c>
    </row>
    <row r="836" spans="1:7" ht="23.25" x14ac:dyDescent="0.25">
      <c r="A836" s="140" t="s">
        <v>40</v>
      </c>
      <c r="B836" s="158">
        <v>937</v>
      </c>
      <c r="C836" s="159">
        <v>10</v>
      </c>
      <c r="D836" s="159">
        <v>3</v>
      </c>
      <c r="E836" s="160" t="s">
        <v>91</v>
      </c>
      <c r="F836" s="152" t="s">
        <v>39</v>
      </c>
      <c r="G836" s="142">
        <v>6000</v>
      </c>
    </row>
    <row r="837" spans="1:7" x14ac:dyDescent="0.25">
      <c r="A837" s="140" t="s">
        <v>94</v>
      </c>
      <c r="B837" s="158">
        <v>937</v>
      </c>
      <c r="C837" s="159">
        <v>10</v>
      </c>
      <c r="D837" s="159">
        <v>3</v>
      </c>
      <c r="E837" s="160" t="s">
        <v>91</v>
      </c>
      <c r="F837" s="152" t="s">
        <v>93</v>
      </c>
      <c r="G837" s="142">
        <v>400</v>
      </c>
    </row>
    <row r="838" spans="1:7" x14ac:dyDescent="0.25">
      <c r="A838" s="140" t="s">
        <v>21</v>
      </c>
      <c r="B838" s="158">
        <v>937</v>
      </c>
      <c r="C838" s="159">
        <v>12</v>
      </c>
      <c r="D838" s="159">
        <v>0</v>
      </c>
      <c r="E838" s="160">
        <v>0</v>
      </c>
      <c r="F838" s="152">
        <v>0</v>
      </c>
      <c r="G838" s="142">
        <v>923</v>
      </c>
    </row>
    <row r="839" spans="1:7" x14ac:dyDescent="0.25">
      <c r="A839" s="140" t="s">
        <v>20</v>
      </c>
      <c r="B839" s="158">
        <v>937</v>
      </c>
      <c r="C839" s="159">
        <v>12</v>
      </c>
      <c r="D839" s="159">
        <v>2</v>
      </c>
      <c r="E839" s="160">
        <v>0</v>
      </c>
      <c r="F839" s="152">
        <v>0</v>
      </c>
      <c r="G839" s="142">
        <v>923</v>
      </c>
    </row>
    <row r="840" spans="1:7" ht="23.25" x14ac:dyDescent="0.25">
      <c r="A840" s="140" t="s">
        <v>19</v>
      </c>
      <c r="B840" s="158">
        <v>937</v>
      </c>
      <c r="C840" s="159">
        <v>12</v>
      </c>
      <c r="D840" s="159">
        <v>2</v>
      </c>
      <c r="E840" s="160" t="s">
        <v>18</v>
      </c>
      <c r="F840" s="152">
        <v>0</v>
      </c>
      <c r="G840" s="142">
        <v>923</v>
      </c>
    </row>
    <row r="841" spans="1:7" ht="23.25" x14ac:dyDescent="0.25">
      <c r="A841" s="140" t="s">
        <v>17</v>
      </c>
      <c r="B841" s="158">
        <v>937</v>
      </c>
      <c r="C841" s="159">
        <v>12</v>
      </c>
      <c r="D841" s="159">
        <v>2</v>
      </c>
      <c r="E841" s="160" t="s">
        <v>16</v>
      </c>
      <c r="F841" s="152">
        <v>0</v>
      </c>
      <c r="G841" s="142">
        <v>52.93</v>
      </c>
    </row>
    <row r="842" spans="1:7" ht="45.75" x14ac:dyDescent="0.25">
      <c r="A842" s="140" t="s">
        <v>12</v>
      </c>
      <c r="B842" s="158">
        <v>937</v>
      </c>
      <c r="C842" s="159">
        <v>12</v>
      </c>
      <c r="D842" s="159">
        <v>2</v>
      </c>
      <c r="E842" s="160" t="s">
        <v>16</v>
      </c>
      <c r="F842" s="152" t="s">
        <v>10</v>
      </c>
      <c r="G842" s="142">
        <v>52.93</v>
      </c>
    </row>
    <row r="843" spans="1:7" x14ac:dyDescent="0.25">
      <c r="A843" s="140" t="s">
        <v>15</v>
      </c>
      <c r="B843" s="158">
        <v>937</v>
      </c>
      <c r="C843" s="159">
        <v>12</v>
      </c>
      <c r="D843" s="159">
        <v>2</v>
      </c>
      <c r="E843" s="160" t="s">
        <v>14</v>
      </c>
      <c r="F843" s="152">
        <v>0</v>
      </c>
      <c r="G843" s="142">
        <v>509.49</v>
      </c>
    </row>
    <row r="844" spans="1:7" ht="45.75" x14ac:dyDescent="0.25">
      <c r="A844" s="140" t="s">
        <v>12</v>
      </c>
      <c r="B844" s="158">
        <v>937</v>
      </c>
      <c r="C844" s="159">
        <v>12</v>
      </c>
      <c r="D844" s="159">
        <v>2</v>
      </c>
      <c r="E844" s="160" t="s">
        <v>14</v>
      </c>
      <c r="F844" s="152" t="s">
        <v>10</v>
      </c>
      <c r="G844" s="142">
        <v>509.49</v>
      </c>
    </row>
    <row r="845" spans="1:7" ht="23.25" x14ac:dyDescent="0.25">
      <c r="A845" s="140" t="s">
        <v>13</v>
      </c>
      <c r="B845" s="158">
        <v>937</v>
      </c>
      <c r="C845" s="159">
        <v>12</v>
      </c>
      <c r="D845" s="159">
        <v>2</v>
      </c>
      <c r="E845" s="160" t="s">
        <v>11</v>
      </c>
      <c r="F845" s="152">
        <v>0</v>
      </c>
      <c r="G845" s="142">
        <v>360.58</v>
      </c>
    </row>
    <row r="846" spans="1:7" ht="46.5" thickBot="1" x14ac:dyDescent="0.3">
      <c r="A846" s="139" t="s">
        <v>12</v>
      </c>
      <c r="B846" s="161">
        <v>937</v>
      </c>
      <c r="C846" s="162">
        <v>12</v>
      </c>
      <c r="D846" s="163">
        <v>2</v>
      </c>
      <c r="E846" s="164" t="s">
        <v>11</v>
      </c>
      <c r="F846" s="153" t="s">
        <v>10</v>
      </c>
      <c r="G846" s="146">
        <v>360.58</v>
      </c>
    </row>
    <row r="847" spans="1:7" ht="15.75" thickBot="1" x14ac:dyDescent="0.3">
      <c r="A847" s="147" t="s">
        <v>584</v>
      </c>
      <c r="B847" s="165"/>
      <c r="C847" s="165"/>
      <c r="D847" s="166"/>
      <c r="E847" s="154"/>
      <c r="F847" s="154"/>
      <c r="G847" s="198">
        <v>2566734.41</v>
      </c>
    </row>
    <row r="848" spans="1:7" x14ac:dyDescent="0.25">
      <c r="A848" s="138"/>
      <c r="B848" s="148"/>
      <c r="C848" s="148"/>
      <c r="D848" s="148"/>
      <c r="E848" s="148"/>
      <c r="F848" s="148"/>
      <c r="G848" s="138"/>
    </row>
    <row r="849" spans="1:7" x14ac:dyDescent="0.25">
      <c r="A849" s="138"/>
      <c r="B849" s="148"/>
      <c r="C849" s="148"/>
      <c r="D849" s="148"/>
      <c r="E849" s="148"/>
      <c r="F849" s="148"/>
      <c r="G849" s="138"/>
    </row>
    <row r="850" spans="1:7" x14ac:dyDescent="0.25">
      <c r="A850" s="138"/>
      <c r="B850" s="148"/>
      <c r="C850" s="148"/>
      <c r="D850" s="148"/>
      <c r="E850" s="148"/>
      <c r="F850" s="148"/>
      <c r="G850" s="138"/>
    </row>
  </sheetData>
  <autoFilter ref="A15:G847"/>
  <mergeCells count="4">
    <mergeCell ref="B12:F12"/>
    <mergeCell ref="A8:G8"/>
    <mergeCell ref="G12:G13"/>
    <mergeCell ref="A9:G9"/>
  </mergeCells>
  <pageMargins left="1.1023622047244095" right="0.23622047244094491" top="0.15748031496062992" bottom="0.15748031496062992" header="0.15748031496062992" footer="0.15748031496062992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0"/>
  <sheetViews>
    <sheetView zoomScaleNormal="100" workbookViewId="0">
      <selection activeCell="A6" sqref="A6:F6"/>
    </sheetView>
  </sheetViews>
  <sheetFormatPr defaultColWidth="9.140625" defaultRowHeight="15.75" x14ac:dyDescent="0.25"/>
  <cols>
    <col min="1" max="1" width="7.28515625" style="49" customWidth="1"/>
    <col min="2" max="2" width="66.7109375" style="49" customWidth="1"/>
    <col min="3" max="3" width="13.28515625" style="49" customWidth="1"/>
    <col min="4" max="4" width="15.85546875" style="49" customWidth="1"/>
    <col min="5" max="5" width="13.85546875" style="49" customWidth="1"/>
    <col min="6" max="6" width="16.5703125" style="49" customWidth="1"/>
    <col min="7" max="195" width="9.140625" style="49" customWidth="1"/>
    <col min="196" max="16384" width="9.140625" style="49"/>
  </cols>
  <sheetData>
    <row r="1" spans="1:8" x14ac:dyDescent="0.25">
      <c r="E1" s="2" t="s">
        <v>780</v>
      </c>
      <c r="F1" s="199"/>
      <c r="G1" s="6"/>
      <c r="H1" s="2"/>
    </row>
    <row r="2" spans="1:8" x14ac:dyDescent="0.25">
      <c r="E2" s="2" t="s">
        <v>781</v>
      </c>
      <c r="F2" s="2"/>
      <c r="G2" s="2"/>
      <c r="H2" s="2"/>
    </row>
    <row r="3" spans="1:8" x14ac:dyDescent="0.25">
      <c r="E3" s="6"/>
      <c r="F3" s="2" t="s">
        <v>779</v>
      </c>
      <c r="G3" s="2"/>
      <c r="H3" s="2"/>
    </row>
    <row r="4" spans="1:8" x14ac:dyDescent="0.25">
      <c r="A4" s="217" t="s">
        <v>664</v>
      </c>
      <c r="B4" s="217"/>
      <c r="C4" s="217"/>
      <c r="D4" s="217"/>
      <c r="E4" s="217"/>
      <c r="F4" s="217"/>
    </row>
    <row r="5" spans="1:8" x14ac:dyDescent="0.25">
      <c r="A5" s="217" t="s">
        <v>666</v>
      </c>
      <c r="B5" s="217"/>
      <c r="C5" s="217"/>
      <c r="D5" s="217"/>
      <c r="E5" s="217"/>
      <c r="F5" s="217"/>
    </row>
    <row r="6" spans="1:8" x14ac:dyDescent="0.25">
      <c r="A6" s="216" t="s">
        <v>769</v>
      </c>
      <c r="B6" s="216"/>
      <c r="C6" s="216"/>
      <c r="D6" s="216"/>
      <c r="E6" s="216"/>
      <c r="F6" s="216"/>
    </row>
    <row r="7" spans="1:8" x14ac:dyDescent="0.25">
      <c r="A7" s="124"/>
      <c r="B7" s="216"/>
      <c r="C7" s="216"/>
      <c r="D7" s="216"/>
    </row>
    <row r="8" spans="1:8" hidden="1" x14ac:dyDescent="0.25">
      <c r="A8" s="50"/>
      <c r="B8" s="50"/>
      <c r="C8" s="48"/>
      <c r="D8" s="48"/>
    </row>
    <row r="9" spans="1:8" ht="41.25" customHeight="1" x14ac:dyDescent="0.25">
      <c r="A9" s="215" t="s">
        <v>574</v>
      </c>
      <c r="B9" s="215"/>
      <c r="C9" s="215"/>
      <c r="D9" s="215"/>
      <c r="E9" s="215"/>
      <c r="F9" s="215"/>
    </row>
    <row r="10" spans="1:8" x14ac:dyDescent="0.25">
      <c r="A10" s="51"/>
      <c r="B10" s="50"/>
      <c r="C10" s="51"/>
      <c r="D10" s="51"/>
    </row>
    <row r="11" spans="1:8" ht="47.25" customHeight="1" x14ac:dyDescent="0.25">
      <c r="A11" s="123" t="s">
        <v>486</v>
      </c>
      <c r="B11" s="52" t="s">
        <v>487</v>
      </c>
      <c r="C11" s="52" t="s">
        <v>352</v>
      </c>
      <c r="D11" s="52" t="s">
        <v>551</v>
      </c>
      <c r="E11" s="53" t="s">
        <v>505</v>
      </c>
      <c r="F11" s="53" t="s">
        <v>555</v>
      </c>
    </row>
    <row r="12" spans="1:8" ht="47.25" x14ac:dyDescent="0.25">
      <c r="A12" s="120">
        <v>1</v>
      </c>
      <c r="B12" s="54" t="s">
        <v>488</v>
      </c>
      <c r="C12" s="55" t="s">
        <v>489</v>
      </c>
      <c r="D12" s="56">
        <f>D14+D15</f>
        <v>133</v>
      </c>
      <c r="E12" s="56">
        <f>E14+E15</f>
        <v>214.3</v>
      </c>
      <c r="F12" s="56">
        <f t="shared" ref="F12" si="0">F14+F15</f>
        <v>347.3</v>
      </c>
    </row>
    <row r="13" spans="1:8" x14ac:dyDescent="0.25">
      <c r="A13" s="121"/>
      <c r="B13" s="126" t="s">
        <v>552</v>
      </c>
      <c r="C13" s="113"/>
      <c r="D13" s="114"/>
      <c r="E13" s="115"/>
      <c r="F13" s="116"/>
    </row>
    <row r="14" spans="1:8" ht="63" x14ac:dyDescent="0.25">
      <c r="A14" s="120"/>
      <c r="B14" s="54" t="s">
        <v>632</v>
      </c>
      <c r="C14" s="55" t="s">
        <v>553</v>
      </c>
      <c r="D14" s="56">
        <v>33</v>
      </c>
      <c r="E14" s="57">
        <v>7</v>
      </c>
      <c r="F14" s="125">
        <f>D14+E14</f>
        <v>40</v>
      </c>
    </row>
    <row r="15" spans="1:8" ht="39.75" customHeight="1" x14ac:dyDescent="0.25">
      <c r="A15" s="120"/>
      <c r="B15" s="54" t="s">
        <v>633</v>
      </c>
      <c r="C15" s="55" t="s">
        <v>554</v>
      </c>
      <c r="D15" s="56">
        <v>100</v>
      </c>
      <c r="E15" s="57">
        <v>207.3</v>
      </c>
      <c r="F15" s="125">
        <f>D15+E15</f>
        <v>307.3</v>
      </c>
    </row>
    <row r="16" spans="1:8" ht="31.5" x14ac:dyDescent="0.25">
      <c r="A16" s="122">
        <v>2</v>
      </c>
      <c r="B16" s="54" t="s">
        <v>490</v>
      </c>
      <c r="C16" s="55" t="s">
        <v>491</v>
      </c>
      <c r="D16" s="117">
        <f>D18+D19+D20</f>
        <v>4635.3</v>
      </c>
      <c r="E16" s="117">
        <f t="shared" ref="E16:F16" si="1">E18+E19+E20</f>
        <v>1952.8</v>
      </c>
      <c r="F16" s="117">
        <f t="shared" si="1"/>
        <v>6588.1</v>
      </c>
    </row>
    <row r="17" spans="1:6" x14ac:dyDescent="0.25">
      <c r="A17" s="122"/>
      <c r="B17" s="54" t="s">
        <v>552</v>
      </c>
      <c r="C17" s="55"/>
      <c r="D17" s="118"/>
      <c r="E17" s="119"/>
      <c r="F17" s="125">
        <f t="shared" ref="F17:F20" si="2">D17+E17</f>
        <v>0</v>
      </c>
    </row>
    <row r="18" spans="1:6" ht="31.5" x14ac:dyDescent="0.25">
      <c r="A18" s="122"/>
      <c r="B18" s="54" t="s">
        <v>634</v>
      </c>
      <c r="C18" s="55" t="s">
        <v>556</v>
      </c>
      <c r="D18" s="56">
        <v>296</v>
      </c>
      <c r="E18" s="57"/>
      <c r="F18" s="125">
        <f t="shared" si="2"/>
        <v>296</v>
      </c>
    </row>
    <row r="19" spans="1:6" ht="31.5" x14ac:dyDescent="0.25">
      <c r="A19" s="122"/>
      <c r="B19" s="54" t="s">
        <v>635</v>
      </c>
      <c r="C19" s="55" t="s">
        <v>557</v>
      </c>
      <c r="D19" s="56">
        <v>600</v>
      </c>
      <c r="E19" s="57"/>
      <c r="F19" s="125">
        <f t="shared" si="2"/>
        <v>600</v>
      </c>
    </row>
    <row r="20" spans="1:6" ht="31.5" x14ac:dyDescent="0.25">
      <c r="A20" s="122"/>
      <c r="B20" s="54" t="s">
        <v>636</v>
      </c>
      <c r="C20" s="55" t="s">
        <v>558</v>
      </c>
      <c r="D20" s="56">
        <v>3739.3</v>
      </c>
      <c r="E20" s="57">
        <v>1952.8</v>
      </c>
      <c r="F20" s="125">
        <f t="shared" si="2"/>
        <v>5692.1</v>
      </c>
    </row>
    <row r="21" spans="1:6" ht="47.25" x14ac:dyDescent="0.25">
      <c r="A21" s="120">
        <v>3</v>
      </c>
      <c r="B21" s="54" t="s">
        <v>492</v>
      </c>
      <c r="C21" s="55" t="s">
        <v>493</v>
      </c>
      <c r="D21" s="56">
        <f t="shared" ref="D21:F21" si="3">SUM(D23:D29)</f>
        <v>260282</v>
      </c>
      <c r="E21" s="56">
        <f t="shared" si="3"/>
        <v>28410.399999999998</v>
      </c>
      <c r="F21" s="56">
        <f t="shared" si="3"/>
        <v>288692.40000000002</v>
      </c>
    </row>
    <row r="22" spans="1:6" x14ac:dyDescent="0.25">
      <c r="A22" s="120"/>
      <c r="B22" s="126" t="s">
        <v>552</v>
      </c>
      <c r="C22" s="55"/>
      <c r="D22" s="56"/>
      <c r="E22" s="57"/>
      <c r="F22" s="58"/>
    </row>
    <row r="23" spans="1:6" ht="31.5" x14ac:dyDescent="0.25">
      <c r="A23" s="120"/>
      <c r="B23" s="54" t="s">
        <v>637</v>
      </c>
      <c r="C23" s="55" t="s">
        <v>559</v>
      </c>
      <c r="D23" s="56">
        <v>124176</v>
      </c>
      <c r="E23" s="57">
        <v>27897.599999999999</v>
      </c>
      <c r="F23" s="125">
        <f t="shared" ref="F23:F29" si="4">D23+E23</f>
        <v>152073.60000000001</v>
      </c>
    </row>
    <row r="24" spans="1:6" ht="31.5" x14ac:dyDescent="0.25">
      <c r="A24" s="120"/>
      <c r="B24" s="54" t="s">
        <v>638</v>
      </c>
      <c r="C24" s="55" t="s">
        <v>560</v>
      </c>
      <c r="D24" s="56">
        <v>22510.3</v>
      </c>
      <c r="E24" s="57">
        <v>8807.7999999999993</v>
      </c>
      <c r="F24" s="125">
        <f t="shared" si="4"/>
        <v>31318.1</v>
      </c>
    </row>
    <row r="25" spans="1:6" ht="47.25" x14ac:dyDescent="0.25">
      <c r="A25" s="120"/>
      <c r="B25" s="54" t="s">
        <v>639</v>
      </c>
      <c r="C25" s="55" t="s">
        <v>561</v>
      </c>
      <c r="D25" s="56">
        <v>10588.9</v>
      </c>
      <c r="E25" s="57">
        <v>-139.69999999999999</v>
      </c>
      <c r="F25" s="125">
        <f t="shared" si="4"/>
        <v>10449.199999999999</v>
      </c>
    </row>
    <row r="26" spans="1:6" ht="31.5" x14ac:dyDescent="0.25">
      <c r="A26" s="120"/>
      <c r="B26" s="54" t="s">
        <v>640</v>
      </c>
      <c r="C26" s="55" t="s">
        <v>562</v>
      </c>
      <c r="D26" s="56">
        <v>24052.6</v>
      </c>
      <c r="E26" s="57">
        <v>-16143.4</v>
      </c>
      <c r="F26" s="125">
        <f t="shared" si="4"/>
        <v>7909.1999999999989</v>
      </c>
    </row>
    <row r="27" spans="1:6" ht="31.5" x14ac:dyDescent="0.25">
      <c r="A27" s="120"/>
      <c r="B27" s="54" t="s">
        <v>641</v>
      </c>
      <c r="C27" s="55" t="s">
        <v>563</v>
      </c>
      <c r="D27" s="56">
        <v>76461.2</v>
      </c>
      <c r="E27" s="57">
        <v>9149.2000000000007</v>
      </c>
      <c r="F27" s="125">
        <f t="shared" si="4"/>
        <v>85610.4</v>
      </c>
    </row>
    <row r="28" spans="1:6" ht="47.25" x14ac:dyDescent="0.25">
      <c r="A28" s="120"/>
      <c r="B28" s="54" t="s">
        <v>642</v>
      </c>
      <c r="C28" s="55" t="s">
        <v>564</v>
      </c>
      <c r="D28" s="56">
        <v>513</v>
      </c>
      <c r="E28" s="57">
        <v>-513</v>
      </c>
      <c r="F28" s="125">
        <f t="shared" si="4"/>
        <v>0</v>
      </c>
    </row>
    <row r="29" spans="1:6" x14ac:dyDescent="0.25">
      <c r="A29" s="120"/>
      <c r="B29" s="54" t="s">
        <v>643</v>
      </c>
      <c r="C29" s="55" t="s">
        <v>565</v>
      </c>
      <c r="D29" s="56">
        <v>1980</v>
      </c>
      <c r="E29" s="57">
        <v>-648.1</v>
      </c>
      <c r="F29" s="125">
        <f t="shared" si="4"/>
        <v>1331.9</v>
      </c>
    </row>
    <row r="30" spans="1:6" ht="31.5" x14ac:dyDescent="0.25">
      <c r="A30" s="120">
        <v>4</v>
      </c>
      <c r="B30" s="54" t="s">
        <v>494</v>
      </c>
      <c r="C30" s="55" t="s">
        <v>495</v>
      </c>
      <c r="D30" s="56">
        <f t="shared" ref="D30:F30" si="5">D33+D34+D32</f>
        <v>16265</v>
      </c>
      <c r="E30" s="56">
        <f t="shared" si="5"/>
        <v>231.5</v>
      </c>
      <c r="F30" s="56">
        <f t="shared" si="5"/>
        <v>16496.5</v>
      </c>
    </row>
    <row r="31" spans="1:6" x14ac:dyDescent="0.25">
      <c r="A31" s="120"/>
      <c r="B31" s="54" t="s">
        <v>552</v>
      </c>
      <c r="C31" s="55"/>
      <c r="D31" s="56"/>
      <c r="E31" s="57"/>
      <c r="F31" s="58"/>
    </row>
    <row r="32" spans="1:6" ht="31.5" x14ac:dyDescent="0.25">
      <c r="A32" s="120"/>
      <c r="B32" s="54" t="s">
        <v>644</v>
      </c>
      <c r="C32" s="55" t="s">
        <v>566</v>
      </c>
      <c r="D32" s="56">
        <v>1353</v>
      </c>
      <c r="E32" s="57">
        <v>-770.7</v>
      </c>
      <c r="F32" s="125">
        <f t="shared" ref="F32:F34" si="6">D32+E32</f>
        <v>582.29999999999995</v>
      </c>
    </row>
    <row r="33" spans="1:6" x14ac:dyDescent="0.25">
      <c r="A33" s="120"/>
      <c r="B33" s="54" t="s">
        <v>645</v>
      </c>
      <c r="C33" s="55" t="s">
        <v>567</v>
      </c>
      <c r="D33" s="56">
        <v>13821</v>
      </c>
      <c r="E33" s="57">
        <v>1673.2</v>
      </c>
      <c r="F33" s="125">
        <f t="shared" si="6"/>
        <v>15494.2</v>
      </c>
    </row>
    <row r="34" spans="1:6" ht="31.5" x14ac:dyDescent="0.25">
      <c r="A34" s="120"/>
      <c r="B34" s="54" t="s">
        <v>646</v>
      </c>
      <c r="C34" s="55" t="s">
        <v>568</v>
      </c>
      <c r="D34" s="56">
        <v>1091</v>
      </c>
      <c r="E34" s="57">
        <v>-671</v>
      </c>
      <c r="F34" s="125">
        <f t="shared" si="6"/>
        <v>420</v>
      </c>
    </row>
    <row r="35" spans="1:6" ht="31.5" x14ac:dyDescent="0.25">
      <c r="A35" s="120">
        <v>5</v>
      </c>
      <c r="B35" s="54" t="s">
        <v>68</v>
      </c>
      <c r="C35" s="55" t="s">
        <v>496</v>
      </c>
      <c r="D35" s="56">
        <f t="shared" ref="D35:F35" si="7">SUM(D37:D41)</f>
        <v>1350523.2</v>
      </c>
      <c r="E35" s="56">
        <f t="shared" si="7"/>
        <v>-52789.700000000004</v>
      </c>
      <c r="F35" s="56">
        <f t="shared" si="7"/>
        <v>1297733.5000000002</v>
      </c>
    </row>
    <row r="36" spans="1:6" x14ac:dyDescent="0.25">
      <c r="A36" s="120"/>
      <c r="B36" s="54" t="s">
        <v>552</v>
      </c>
      <c r="C36" s="55"/>
      <c r="D36" s="56"/>
      <c r="E36" s="57"/>
      <c r="F36" s="58"/>
    </row>
    <row r="37" spans="1:6" x14ac:dyDescent="0.25">
      <c r="A37" s="120"/>
      <c r="B37" s="54" t="s">
        <v>647</v>
      </c>
      <c r="C37" s="55" t="s">
        <v>569</v>
      </c>
      <c r="D37" s="56">
        <v>497001.9</v>
      </c>
      <c r="E37" s="57">
        <v>-18118.400000000001</v>
      </c>
      <c r="F37" s="125">
        <f t="shared" ref="F37:F41" si="8">D37+E37</f>
        <v>478883.5</v>
      </c>
    </row>
    <row r="38" spans="1:6" x14ac:dyDescent="0.25">
      <c r="A38" s="120"/>
      <c r="B38" s="54" t="s">
        <v>648</v>
      </c>
      <c r="C38" s="55" t="s">
        <v>570</v>
      </c>
      <c r="D38" s="56">
        <v>769115.6</v>
      </c>
      <c r="E38" s="57">
        <v>-31992.5</v>
      </c>
      <c r="F38" s="125">
        <f t="shared" si="8"/>
        <v>737123.1</v>
      </c>
    </row>
    <row r="39" spans="1:6" ht="31.5" x14ac:dyDescent="0.25">
      <c r="A39" s="120"/>
      <c r="B39" s="54" t="s">
        <v>649</v>
      </c>
      <c r="C39" s="55" t="s">
        <v>571</v>
      </c>
      <c r="D39" s="56">
        <v>53139.7</v>
      </c>
      <c r="E39" s="57">
        <v>-2549.1</v>
      </c>
      <c r="F39" s="125">
        <f t="shared" si="8"/>
        <v>50590.6</v>
      </c>
    </row>
    <row r="40" spans="1:6" x14ac:dyDescent="0.25">
      <c r="A40" s="120"/>
      <c r="B40" s="54" t="s">
        <v>650</v>
      </c>
      <c r="C40" s="55" t="s">
        <v>572</v>
      </c>
      <c r="D40" s="56">
        <v>15610</v>
      </c>
      <c r="E40" s="57">
        <v>508.1</v>
      </c>
      <c r="F40" s="125">
        <f t="shared" si="8"/>
        <v>16118.1</v>
      </c>
    </row>
    <row r="41" spans="1:6" ht="31.5" x14ac:dyDescent="0.25">
      <c r="A41" s="120"/>
      <c r="B41" s="54" t="s">
        <v>651</v>
      </c>
      <c r="C41" s="55" t="s">
        <v>573</v>
      </c>
      <c r="D41" s="56">
        <v>15656</v>
      </c>
      <c r="E41" s="57">
        <v>-637.79999999999995</v>
      </c>
      <c r="F41" s="125">
        <f t="shared" si="8"/>
        <v>15018.2</v>
      </c>
    </row>
    <row r="42" spans="1:6" ht="31.5" x14ac:dyDescent="0.25">
      <c r="A42" s="120">
        <v>6</v>
      </c>
      <c r="B42" s="54" t="s">
        <v>115</v>
      </c>
      <c r="C42" s="55" t="s">
        <v>497</v>
      </c>
      <c r="D42" s="56">
        <f>D44+D45+D46</f>
        <v>46387</v>
      </c>
      <c r="E42" s="56">
        <f t="shared" ref="E42:F42" si="9">E44+E45+E46</f>
        <v>-7212</v>
      </c>
      <c r="F42" s="56">
        <f t="shared" si="9"/>
        <v>39175</v>
      </c>
    </row>
    <row r="43" spans="1:6" x14ac:dyDescent="0.25">
      <c r="A43" s="120"/>
      <c r="B43" s="54" t="s">
        <v>575</v>
      </c>
      <c r="C43" s="55"/>
      <c r="D43" s="56"/>
      <c r="E43" s="57"/>
      <c r="F43" s="58"/>
    </row>
    <row r="44" spans="1:6" ht="31.5" x14ac:dyDescent="0.25">
      <c r="A44" s="120"/>
      <c r="B44" s="54" t="s">
        <v>652</v>
      </c>
      <c r="C44" s="55" t="s">
        <v>576</v>
      </c>
      <c r="D44" s="56">
        <v>24345.5</v>
      </c>
      <c r="E44" s="57">
        <v>-6971.8</v>
      </c>
      <c r="F44" s="125">
        <f t="shared" ref="F44:F46" si="10">D44+E44</f>
        <v>17373.7</v>
      </c>
    </row>
    <row r="45" spans="1:6" x14ac:dyDescent="0.25">
      <c r="A45" s="120"/>
      <c r="B45" s="54" t="s">
        <v>653</v>
      </c>
      <c r="C45" s="55" t="s">
        <v>577</v>
      </c>
      <c r="D45" s="56">
        <v>13967.5</v>
      </c>
      <c r="E45" s="57">
        <v>14.2</v>
      </c>
      <c r="F45" s="125">
        <f t="shared" si="10"/>
        <v>13981.7</v>
      </c>
    </row>
    <row r="46" spans="1:6" ht="31.5" x14ac:dyDescent="0.25">
      <c r="A46" s="120"/>
      <c r="B46" s="54" t="s">
        <v>654</v>
      </c>
      <c r="C46" s="55" t="s">
        <v>578</v>
      </c>
      <c r="D46" s="56">
        <v>8074</v>
      </c>
      <c r="E46" s="57">
        <v>-254.4</v>
      </c>
      <c r="F46" s="125">
        <f t="shared" si="10"/>
        <v>7819.6</v>
      </c>
    </row>
    <row r="47" spans="1:6" ht="31.5" x14ac:dyDescent="0.25">
      <c r="A47" s="120">
        <v>7</v>
      </c>
      <c r="B47" s="54" t="s">
        <v>57</v>
      </c>
      <c r="C47" s="55" t="s">
        <v>498</v>
      </c>
      <c r="D47" s="56">
        <f t="shared" ref="D47:F47" si="11">D49+D50+D51</f>
        <v>377554.4</v>
      </c>
      <c r="E47" s="56">
        <f t="shared" si="11"/>
        <v>6153.3</v>
      </c>
      <c r="F47" s="56">
        <f t="shared" si="11"/>
        <v>383707.69999999995</v>
      </c>
    </row>
    <row r="48" spans="1:6" x14ac:dyDescent="0.25">
      <c r="A48" s="120"/>
      <c r="B48" s="54" t="s">
        <v>575</v>
      </c>
      <c r="C48" s="55"/>
      <c r="D48" s="56"/>
      <c r="E48" s="57"/>
      <c r="F48" s="58"/>
    </row>
    <row r="49" spans="1:6" ht="31.5" x14ac:dyDescent="0.25">
      <c r="A49" s="120"/>
      <c r="B49" s="54" t="s">
        <v>655</v>
      </c>
      <c r="C49" s="55" t="s">
        <v>579</v>
      </c>
      <c r="D49" s="56">
        <v>185507.4</v>
      </c>
      <c r="E49" s="125">
        <v>173.3</v>
      </c>
      <c r="F49" s="125">
        <f t="shared" ref="F49:F51" si="12">D49+E49</f>
        <v>185680.69999999998</v>
      </c>
    </row>
    <row r="50" spans="1:6" x14ac:dyDescent="0.25">
      <c r="A50" s="120"/>
      <c r="B50" s="54" t="s">
        <v>656</v>
      </c>
      <c r="C50" s="55" t="s">
        <v>580</v>
      </c>
      <c r="D50" s="56">
        <v>181034</v>
      </c>
      <c r="E50" s="57">
        <v>5980</v>
      </c>
      <c r="F50" s="125">
        <f t="shared" si="12"/>
        <v>187014</v>
      </c>
    </row>
    <row r="51" spans="1:6" ht="47.25" x14ac:dyDescent="0.25">
      <c r="A51" s="120"/>
      <c r="B51" s="54" t="s">
        <v>657</v>
      </c>
      <c r="C51" s="55" t="s">
        <v>581</v>
      </c>
      <c r="D51" s="56">
        <v>11013</v>
      </c>
      <c r="E51" s="57"/>
      <c r="F51" s="125">
        <f t="shared" si="12"/>
        <v>11013</v>
      </c>
    </row>
    <row r="52" spans="1:6" ht="47.25" x14ac:dyDescent="0.25">
      <c r="A52" s="120">
        <v>8</v>
      </c>
      <c r="B52" s="54" t="s">
        <v>32</v>
      </c>
      <c r="C52" s="55" t="s">
        <v>499</v>
      </c>
      <c r="D52" s="56">
        <f t="shared" ref="D52:F52" si="13">D54+D55</f>
        <v>5784</v>
      </c>
      <c r="E52" s="56">
        <f t="shared" si="13"/>
        <v>1386.1</v>
      </c>
      <c r="F52" s="56">
        <f t="shared" si="13"/>
        <v>7170.1</v>
      </c>
    </row>
    <row r="53" spans="1:6" x14ac:dyDescent="0.25">
      <c r="A53" s="120"/>
      <c r="B53" s="49" t="s">
        <v>552</v>
      </c>
      <c r="C53" s="55"/>
      <c r="D53" s="56"/>
      <c r="E53" s="57"/>
      <c r="F53" s="58"/>
    </row>
    <row r="54" spans="1:6" ht="18.75" customHeight="1" x14ac:dyDescent="0.25">
      <c r="A54" s="120"/>
      <c r="B54" s="54" t="s">
        <v>658</v>
      </c>
      <c r="C54" s="55" t="s">
        <v>582</v>
      </c>
      <c r="D54" s="56">
        <v>5354</v>
      </c>
      <c r="E54" s="57">
        <v>1432.3</v>
      </c>
      <c r="F54" s="125">
        <f t="shared" ref="F54:F57" si="14">D54+E54</f>
        <v>6786.3</v>
      </c>
    </row>
    <row r="55" spans="1:6" x14ac:dyDescent="0.25">
      <c r="A55" s="120"/>
      <c r="B55" s="54" t="s">
        <v>659</v>
      </c>
      <c r="C55" s="55" t="s">
        <v>583</v>
      </c>
      <c r="D55" s="56">
        <v>430</v>
      </c>
      <c r="E55" s="57">
        <v>-46.2</v>
      </c>
      <c r="F55" s="125">
        <f t="shared" si="14"/>
        <v>383.8</v>
      </c>
    </row>
    <row r="56" spans="1:6" ht="47.25" x14ac:dyDescent="0.25">
      <c r="A56" s="120">
        <v>9</v>
      </c>
      <c r="B56" s="54" t="s">
        <v>7</v>
      </c>
      <c r="C56" s="55" t="s">
        <v>500</v>
      </c>
      <c r="D56" s="125">
        <f>D57</f>
        <v>78221.7</v>
      </c>
      <c r="E56" s="125">
        <f t="shared" ref="E56:F56" si="15">E57</f>
        <v>-30543.599999999999</v>
      </c>
      <c r="F56" s="125">
        <f t="shared" si="15"/>
        <v>47678.1</v>
      </c>
    </row>
    <row r="57" spans="1:6" x14ac:dyDescent="0.25">
      <c r="A57" s="120"/>
      <c r="B57" s="54" t="s">
        <v>661</v>
      </c>
      <c r="C57" s="55" t="s">
        <v>662</v>
      </c>
      <c r="D57" s="56">
        <v>78221.7</v>
      </c>
      <c r="E57" s="125">
        <v>-30543.599999999999</v>
      </c>
      <c r="F57" s="125">
        <f t="shared" si="14"/>
        <v>47678.1</v>
      </c>
    </row>
    <row r="58" spans="1:6" ht="21" customHeight="1" x14ac:dyDescent="0.25">
      <c r="A58" s="59"/>
      <c r="B58" s="109" t="s">
        <v>584</v>
      </c>
      <c r="C58" s="60"/>
      <c r="D58" s="61">
        <f>D12+D16+D21+D30+D35+D42+D47+D52+D56</f>
        <v>2139785.6</v>
      </c>
      <c r="E58" s="61">
        <f t="shared" ref="E58:F58" si="16">E12+E16+E21+E30+E35+E42+E47+E52+E56</f>
        <v>-52196.900000000009</v>
      </c>
      <c r="F58" s="61">
        <f t="shared" si="16"/>
        <v>2087588.7000000004</v>
      </c>
    </row>
    <row r="59" spans="1:6" x14ac:dyDescent="0.25">
      <c r="A59" s="62"/>
      <c r="B59" s="62"/>
      <c r="C59" s="48"/>
      <c r="D59" s="48"/>
    </row>
    <row r="60" spans="1:6" x14ac:dyDescent="0.25">
      <c r="A60" s="48"/>
      <c r="B60" s="48"/>
      <c r="C60" s="48"/>
      <c r="D60" s="48"/>
      <c r="F60" s="194"/>
    </row>
  </sheetData>
  <autoFilter ref="A8:F9"/>
  <mergeCells count="5">
    <mergeCell ref="A9:F9"/>
    <mergeCell ref="B7:D7"/>
    <mergeCell ref="A6:F6"/>
    <mergeCell ref="A5:F5"/>
    <mergeCell ref="A4:F4"/>
  </mergeCells>
  <pageMargins left="0.95" right="0.28000000000000003" top="0.15748031496062992" bottom="0.15748031496062992" header="0.31496062992125984" footer="0.31496062992125984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4"/>
  <sheetViews>
    <sheetView topLeftCell="A20" workbookViewId="0">
      <selection activeCell="E22" sqref="A1:E22"/>
    </sheetView>
  </sheetViews>
  <sheetFormatPr defaultRowHeight="18.75" x14ac:dyDescent="0.3"/>
  <cols>
    <col min="1" max="1" width="9.140625" style="81"/>
    <col min="2" max="2" width="55.7109375" style="81" customWidth="1"/>
    <col min="3" max="3" width="15.28515625" style="81" customWidth="1"/>
    <col min="4" max="4" width="13.42578125" style="81" customWidth="1"/>
    <col min="5" max="5" width="15.140625" style="81" customWidth="1"/>
    <col min="6" max="16384" width="9.140625" style="81"/>
  </cols>
  <sheetData>
    <row r="1" spans="1:6" x14ac:dyDescent="0.3">
      <c r="C1" s="2"/>
      <c r="D1" s="2"/>
      <c r="E1" s="6" t="s">
        <v>777</v>
      </c>
      <c r="F1" s="2"/>
    </row>
    <row r="2" spans="1:6" x14ac:dyDescent="0.3">
      <c r="C2" s="2" t="s">
        <v>783</v>
      </c>
      <c r="D2" s="2"/>
      <c r="E2" s="2"/>
      <c r="F2" s="2"/>
    </row>
    <row r="3" spans="1:6" x14ac:dyDescent="0.3">
      <c r="C3" s="6"/>
      <c r="D3" s="2" t="s">
        <v>782</v>
      </c>
      <c r="E3" s="2"/>
      <c r="F3" s="2"/>
    </row>
    <row r="4" spans="1:6" x14ac:dyDescent="0.3">
      <c r="B4" s="218" t="s">
        <v>665</v>
      </c>
      <c r="C4" s="218"/>
      <c r="D4" s="218"/>
      <c r="E4" s="218"/>
    </row>
    <row r="5" spans="1:6" x14ac:dyDescent="0.3">
      <c r="B5" s="219" t="s">
        <v>667</v>
      </c>
      <c r="C5" s="219"/>
      <c r="D5" s="219"/>
      <c r="E5" s="219"/>
      <c r="F5" s="92"/>
    </row>
    <row r="6" spans="1:6" x14ac:dyDescent="0.3">
      <c r="B6" s="219" t="s">
        <v>766</v>
      </c>
      <c r="C6" s="219"/>
      <c r="D6" s="219"/>
      <c r="E6" s="219"/>
      <c r="F6" s="92"/>
    </row>
    <row r="7" spans="1:6" x14ac:dyDescent="0.3">
      <c r="B7" s="220"/>
      <c r="C7" s="220"/>
      <c r="D7" s="220"/>
      <c r="E7" s="220"/>
      <c r="F7" s="93"/>
    </row>
    <row r="8" spans="1:6" ht="54" customHeight="1" x14ac:dyDescent="0.3">
      <c r="A8" s="221" t="s">
        <v>520</v>
      </c>
      <c r="B8" s="221"/>
      <c r="C8" s="221"/>
      <c r="D8" s="221"/>
      <c r="E8" s="221"/>
    </row>
    <row r="9" spans="1:6" x14ac:dyDescent="0.3">
      <c r="E9" s="98"/>
    </row>
    <row r="10" spans="1:6" ht="47.25" x14ac:dyDescent="0.3">
      <c r="A10" s="83" t="s">
        <v>521</v>
      </c>
      <c r="B10" s="84" t="s">
        <v>522</v>
      </c>
      <c r="C10" s="73" t="s">
        <v>551</v>
      </c>
      <c r="D10" s="73" t="s">
        <v>505</v>
      </c>
      <c r="E10" s="73" t="s">
        <v>506</v>
      </c>
    </row>
    <row r="11" spans="1:6" ht="56.25" x14ac:dyDescent="0.3">
      <c r="A11" s="84">
        <v>1</v>
      </c>
      <c r="B11" s="85" t="s">
        <v>523</v>
      </c>
      <c r="C11" s="99">
        <f t="shared" ref="C11:D11" si="0">C12</f>
        <v>417471.4</v>
      </c>
      <c r="D11" s="99">
        <f t="shared" si="0"/>
        <v>55782</v>
      </c>
      <c r="E11" s="99">
        <f>E12</f>
        <v>473253.4</v>
      </c>
    </row>
    <row r="12" spans="1:6" x14ac:dyDescent="0.3">
      <c r="A12" s="84" t="s">
        <v>524</v>
      </c>
      <c r="B12" s="83" t="s">
        <v>525</v>
      </c>
      <c r="C12" s="99">
        <f t="shared" ref="C12:D12" si="1">C13+C14+C15</f>
        <v>417471.4</v>
      </c>
      <c r="D12" s="99">
        <f t="shared" si="1"/>
        <v>55782</v>
      </c>
      <c r="E12" s="99">
        <f>E13+E14+E15</f>
        <v>473253.4</v>
      </c>
    </row>
    <row r="13" spans="1:6" hidden="1" x14ac:dyDescent="0.3">
      <c r="A13" s="86"/>
      <c r="B13" s="87" t="s">
        <v>526</v>
      </c>
      <c r="C13" s="100"/>
      <c r="D13" s="100"/>
      <c r="E13" s="101"/>
    </row>
    <row r="14" spans="1:6" x14ac:dyDescent="0.3">
      <c r="A14" s="86"/>
      <c r="B14" s="87" t="s">
        <v>549</v>
      </c>
      <c r="C14" s="100">
        <v>354271.4</v>
      </c>
      <c r="D14" s="100">
        <v>61782</v>
      </c>
      <c r="E14" s="101">
        <f>C14+D14</f>
        <v>416053.4</v>
      </c>
    </row>
    <row r="15" spans="1:6" ht="131.25" x14ac:dyDescent="0.3">
      <c r="A15" s="86"/>
      <c r="B15" s="87" t="s">
        <v>550</v>
      </c>
      <c r="C15" s="100">
        <v>63200</v>
      </c>
      <c r="D15" s="100">
        <v>-6000</v>
      </c>
      <c r="E15" s="101">
        <f t="shared" ref="E15" si="2">C15+D15</f>
        <v>57200</v>
      </c>
    </row>
    <row r="16" spans="1:6" x14ac:dyDescent="0.3">
      <c r="A16" s="84" t="s">
        <v>528</v>
      </c>
      <c r="B16" s="85" t="s">
        <v>529</v>
      </c>
      <c r="C16" s="99">
        <f t="shared" ref="C16:D16" si="3">C17+C18+C19</f>
        <v>398885.4</v>
      </c>
      <c r="D16" s="99">
        <f t="shared" si="3"/>
        <v>57200</v>
      </c>
      <c r="E16" s="99">
        <f>E17+E18+E19</f>
        <v>456085.4</v>
      </c>
    </row>
    <row r="17" spans="1:7" x14ac:dyDescent="0.3">
      <c r="A17" s="86"/>
      <c r="B17" s="87" t="s">
        <v>526</v>
      </c>
      <c r="C17" s="100">
        <v>118685.4</v>
      </c>
      <c r="D17" s="100"/>
      <c r="E17" s="101">
        <f t="shared" ref="E17:E19" si="4">C17+D17</f>
        <v>118685.4</v>
      </c>
    </row>
    <row r="18" spans="1:7" x14ac:dyDescent="0.3">
      <c r="A18" s="86"/>
      <c r="B18" s="87" t="s">
        <v>527</v>
      </c>
      <c r="C18" s="100">
        <v>217000</v>
      </c>
      <c r="D18" s="100">
        <v>63200</v>
      </c>
      <c r="E18" s="101">
        <f t="shared" si="4"/>
        <v>280200</v>
      </c>
      <c r="G18" s="88"/>
    </row>
    <row r="19" spans="1:7" ht="131.25" x14ac:dyDescent="0.3">
      <c r="A19" s="86"/>
      <c r="B19" s="87" t="s">
        <v>548</v>
      </c>
      <c r="C19" s="100">
        <v>63200</v>
      </c>
      <c r="D19" s="100">
        <v>-6000</v>
      </c>
      <c r="E19" s="101">
        <f t="shared" si="4"/>
        <v>57200</v>
      </c>
    </row>
    <row r="20" spans="1:7" ht="56.25" x14ac:dyDescent="0.3">
      <c r="A20" s="89" t="s">
        <v>530</v>
      </c>
      <c r="B20" s="85" t="s">
        <v>531</v>
      </c>
      <c r="C20" s="99">
        <f>C21-C22</f>
        <v>18586</v>
      </c>
      <c r="D20" s="99">
        <f t="shared" ref="D20" si="5">D21-D22</f>
        <v>-1418</v>
      </c>
      <c r="E20" s="99">
        <f>E21-E22</f>
        <v>17168</v>
      </c>
    </row>
    <row r="21" spans="1:7" x14ac:dyDescent="0.3">
      <c r="A21" s="86"/>
      <c r="B21" s="87" t="s">
        <v>532</v>
      </c>
      <c r="C21" s="101">
        <f t="shared" ref="C21:D21" si="6">C12</f>
        <v>417471.4</v>
      </c>
      <c r="D21" s="101">
        <f t="shared" si="6"/>
        <v>55782</v>
      </c>
      <c r="E21" s="101">
        <f>C21+D21</f>
        <v>473253.4</v>
      </c>
    </row>
    <row r="22" spans="1:7" x14ac:dyDescent="0.3">
      <c r="A22" s="86"/>
      <c r="B22" s="87" t="s">
        <v>533</v>
      </c>
      <c r="C22" s="101">
        <f t="shared" ref="C22:D22" si="7">C16</f>
        <v>398885.4</v>
      </c>
      <c r="D22" s="101">
        <f t="shared" si="7"/>
        <v>57200</v>
      </c>
      <c r="E22" s="101">
        <f>C22+D22</f>
        <v>456085.4</v>
      </c>
    </row>
    <row r="23" spans="1:7" x14ac:dyDescent="0.3">
      <c r="A23" s="82"/>
      <c r="B23" s="90"/>
      <c r="C23" s="90"/>
      <c r="D23" s="90"/>
      <c r="E23" s="91"/>
    </row>
    <row r="24" spans="1:7" x14ac:dyDescent="0.3">
      <c r="A24" s="82"/>
      <c r="B24" s="90"/>
      <c r="C24" s="90"/>
      <c r="D24" s="90"/>
      <c r="E24" s="91"/>
    </row>
  </sheetData>
  <mergeCells count="5">
    <mergeCell ref="B4:E4"/>
    <mergeCell ref="B5:E5"/>
    <mergeCell ref="B6:E6"/>
    <mergeCell ref="B7:E7"/>
    <mergeCell ref="A8:E8"/>
  </mergeCells>
  <pageMargins left="0.7" right="0.32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пр.1 источники (2)</vt:lpstr>
      <vt:lpstr>пр. 4 доходы</vt:lpstr>
      <vt:lpstr>функцион</vt:lpstr>
      <vt:lpstr>ведомств</vt:lpstr>
      <vt:lpstr>ПРОГРАММЫ</vt:lpstr>
      <vt:lpstr>пр.8 программы взаимств. (2)</vt:lpstr>
      <vt:lpstr>ведомств!Заголовки_для_печати</vt:lpstr>
      <vt:lpstr>'пр. 4 доходы'!Заголовки_для_печати</vt:lpstr>
      <vt:lpstr>ПРОГРАММЫ!Заголовки_для_печати</vt:lpstr>
      <vt:lpstr>функцион!Заголовки_для_печати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Нелли Викторовна Опай-оол</dc:creator>
  <cp:lastModifiedBy>Пользователь</cp:lastModifiedBy>
  <cp:lastPrinted>2016-09-16T07:05:16Z</cp:lastPrinted>
  <dcterms:created xsi:type="dcterms:W3CDTF">2016-04-22T05:42:47Z</dcterms:created>
  <dcterms:modified xsi:type="dcterms:W3CDTF">2016-10-05T07:22:56Z</dcterms:modified>
</cp:coreProperties>
</file>